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esktop/SECRETARIA DEL HABITAD 2025/CUENTAS /CUENTA 6/OBLIGACION 3/"/>
    </mc:Choice>
  </mc:AlternateContent>
  <xr:revisionPtr revIDLastSave="0" documentId="8_{52978FC9-8841-8440-A09F-73C42B2D1513}" xr6:coauthVersionLast="47" xr6:coauthVersionMax="47" xr10:uidLastSave="{00000000-0000-0000-0000-000000000000}"/>
  <bookViews>
    <workbookView xWindow="1180" yWindow="1480" windowWidth="27240" windowHeight="14820" activeTab="4" xr2:uid="{B486E0CA-2D02-5045-9D2E-97249F16CA63}"/>
  </bookViews>
  <sheets>
    <sheet name="PAQUETE 1" sheetId="1" r:id="rId1"/>
    <sheet name="PAQUETE 2" sheetId="2" r:id="rId2"/>
    <sheet name="PAQUETE 3" sheetId="3" r:id="rId3"/>
    <sheet name="PAQUETE 4" sheetId="4" r:id="rId4"/>
    <sheet name="Hoja2" sheetId="5" r:id="rId5"/>
  </sheets>
  <definedNames>
    <definedName name="_xlnm._FilterDatabase" localSheetId="4" hidden="1">Hoja2!$A$1:$F$34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6" i="4" l="1"/>
  <c r="V6" i="4"/>
  <c r="Y6" i="4"/>
  <c r="T6" i="4"/>
  <c r="U6" i="4" s="1"/>
  <c r="Y5" i="4"/>
  <c r="AA5" i="4" s="1"/>
  <c r="T5" i="4"/>
  <c r="U5" i="4"/>
  <c r="V5" i="4"/>
  <c r="Y4" i="4"/>
  <c r="AA4" i="4"/>
  <c r="T4" i="4"/>
  <c r="U4" i="4" s="1"/>
  <c r="V4" i="4"/>
  <c r="AA3" i="4"/>
  <c r="V3" i="4"/>
  <c r="T3" i="4"/>
  <c r="U3" i="4" s="1"/>
  <c r="Y3" i="4"/>
  <c r="V2" i="4"/>
  <c r="U2" i="4"/>
  <c r="T2" i="4"/>
  <c r="V13" i="4"/>
  <c r="Y13" i="4" s="1"/>
  <c r="AA13" i="4" s="1"/>
  <c r="T13" i="4"/>
  <c r="U13" i="4" s="1"/>
  <c r="V12" i="4"/>
  <c r="Y12" i="4" s="1"/>
  <c r="AA12" i="4" s="1"/>
  <c r="T12" i="4"/>
  <c r="U12" i="4" s="1"/>
  <c r="V11" i="4"/>
  <c r="Y11" i="4" s="1"/>
  <c r="AA11" i="4" s="1"/>
  <c r="T11" i="4"/>
  <c r="U11" i="4" s="1"/>
  <c r="V10" i="4"/>
  <c r="Y10" i="4" s="1"/>
  <c r="AA10" i="4" s="1"/>
  <c r="T10" i="4"/>
  <c r="U10" i="4" s="1"/>
  <c r="V9" i="4"/>
  <c r="Y9" i="4" s="1"/>
  <c r="AA9" i="4" s="1"/>
  <c r="T9" i="4"/>
  <c r="U9" i="4" s="1"/>
  <c r="Y2" i="4"/>
  <c r="AA2" i="4" s="1"/>
  <c r="U6" i="3"/>
  <c r="AA6" i="3"/>
  <c r="Y4" i="3"/>
  <c r="AA4" i="3" s="1"/>
  <c r="Y5" i="3"/>
  <c r="Y6" i="3"/>
  <c r="Y7" i="3"/>
  <c r="AA7" i="3" s="1"/>
  <c r="Y8" i="3"/>
  <c r="AA3" i="3"/>
  <c r="AA5" i="3"/>
  <c r="Y3" i="3"/>
  <c r="AA2" i="3"/>
  <c r="V13" i="3"/>
  <c r="Y13" i="3" s="1"/>
  <c r="AA13" i="3" s="1"/>
  <c r="T13" i="3"/>
  <c r="U13" i="3" s="1"/>
  <c r="V12" i="3"/>
  <c r="Y12" i="3" s="1"/>
  <c r="AA12" i="3" s="1"/>
  <c r="T12" i="3"/>
  <c r="U12" i="3" s="1"/>
  <c r="V11" i="3"/>
  <c r="Y11" i="3" s="1"/>
  <c r="AA11" i="3" s="1"/>
  <c r="T11" i="3"/>
  <c r="U11" i="3" s="1"/>
  <c r="V10" i="3"/>
  <c r="Y10" i="3" s="1"/>
  <c r="AA10" i="3" s="1"/>
  <c r="T10" i="3"/>
  <c r="U10" i="3" s="1"/>
  <c r="V9" i="3"/>
  <c r="Y9" i="3" s="1"/>
  <c r="AA9" i="3" s="1"/>
  <c r="T9" i="3"/>
  <c r="U9" i="3" s="1"/>
  <c r="V8" i="3"/>
  <c r="AA8" i="3" s="1"/>
  <c r="T8" i="3"/>
  <c r="U8" i="3" s="1"/>
  <c r="V7" i="3"/>
  <c r="T7" i="3"/>
  <c r="U7" i="3" s="1"/>
  <c r="V6" i="3"/>
  <c r="T6" i="3"/>
  <c r="V5" i="3"/>
  <c r="T5" i="3"/>
  <c r="U5" i="3" s="1"/>
  <c r="V4" i="3"/>
  <c r="T4" i="3"/>
  <c r="U4" i="3" s="1"/>
  <c r="V3" i="3"/>
  <c r="T3" i="3"/>
  <c r="U3" i="3" s="1"/>
  <c r="V2" i="3"/>
  <c r="Y2" i="3" s="1"/>
  <c r="T2" i="3"/>
  <c r="U2" i="3" s="1"/>
  <c r="V11" i="1"/>
  <c r="T11" i="1"/>
  <c r="U11" i="1"/>
  <c r="Y11" i="1"/>
  <c r="T5" i="2" l="1"/>
  <c r="U5" i="2" s="1"/>
  <c r="V5" i="2"/>
  <c r="Y5" i="2"/>
  <c r="AA5" i="2" s="1"/>
  <c r="V11" i="2"/>
  <c r="Y11" i="2" s="1"/>
  <c r="AA11" i="2" s="1"/>
  <c r="V12" i="2"/>
  <c r="Y12" i="2" s="1"/>
  <c r="AA12" i="2" s="1"/>
  <c r="V13" i="2"/>
  <c r="Y13" i="2" s="1"/>
  <c r="AA13" i="2" s="1"/>
  <c r="T11" i="2"/>
  <c r="U11" i="2" s="1"/>
  <c r="T12" i="2"/>
  <c r="U12" i="2" s="1"/>
  <c r="T13" i="2"/>
  <c r="U13" i="2" s="1"/>
  <c r="V9" i="2"/>
  <c r="Y9" i="2" s="1"/>
  <c r="AA9" i="2" s="1"/>
  <c r="T3" i="2"/>
  <c r="U3" i="2" s="1"/>
  <c r="T4" i="2"/>
  <c r="U4" i="2" s="1"/>
  <c r="T6" i="2"/>
  <c r="U6" i="2" s="1"/>
  <c r="T7" i="2"/>
  <c r="U7" i="2" s="1"/>
  <c r="T8" i="2"/>
  <c r="U8" i="2" s="1"/>
  <c r="T9" i="2"/>
  <c r="U9" i="2" s="1"/>
  <c r="T10" i="2"/>
  <c r="U10" i="2" s="1"/>
  <c r="V3" i="2"/>
  <c r="Y3" i="2" s="1"/>
  <c r="AA3" i="2" s="1"/>
  <c r="V4" i="2"/>
  <c r="V6" i="2"/>
  <c r="Y6" i="2" s="1"/>
  <c r="AA6" i="2" s="1"/>
  <c r="V7" i="2"/>
  <c r="Y7" i="2" s="1"/>
  <c r="AA7" i="2" s="1"/>
  <c r="V8" i="2"/>
  <c r="Y8" i="2" s="1"/>
  <c r="AA8" i="2" s="1"/>
  <c r="V10" i="2"/>
  <c r="Y10" i="2" s="1"/>
  <c r="AA10" i="2" s="1"/>
  <c r="V2" i="2"/>
  <c r="Y2" i="2" s="1"/>
  <c r="AA2" i="2" s="1"/>
  <c r="T2" i="2"/>
  <c r="U2" i="2" s="1"/>
  <c r="Y4" i="2" l="1"/>
  <c r="AA4" i="2" s="1"/>
  <c r="V10" i="1" l="1"/>
  <c r="Y10" i="1" s="1"/>
  <c r="AA10" i="1" s="1"/>
  <c r="T10" i="1"/>
  <c r="U10" i="1" s="1"/>
  <c r="T8" i="1"/>
  <c r="U8" i="1" s="1"/>
  <c r="T4" i="1"/>
  <c r="U4" i="1" s="1"/>
  <c r="T5" i="1"/>
  <c r="U5" i="1" s="1"/>
  <c r="T6" i="1"/>
  <c r="U6" i="1" s="1"/>
  <c r="T7" i="1"/>
  <c r="U7" i="1" s="1"/>
  <c r="T9" i="1"/>
  <c r="U9" i="1" s="1"/>
  <c r="T2" i="1"/>
  <c r="U2" i="1" s="1"/>
  <c r="T3" i="1"/>
  <c r="U3" i="1" s="1"/>
  <c r="V3" i="1"/>
  <c r="Y3" i="1" s="1"/>
  <c r="AA3" i="1" s="1"/>
  <c r="V4" i="1"/>
  <c r="Y4" i="1" s="1"/>
  <c r="AA4" i="1" s="1"/>
  <c r="V5" i="1"/>
  <c r="Y5" i="1" s="1"/>
  <c r="AA5" i="1" s="1"/>
  <c r="V6" i="1"/>
  <c r="Y6" i="1" s="1"/>
  <c r="AA6" i="1" s="1"/>
  <c r="V7" i="1"/>
  <c r="Y7" i="1" s="1"/>
  <c r="AA7" i="1" s="1"/>
  <c r="V8" i="1"/>
  <c r="Y8" i="1" s="1"/>
  <c r="AA8" i="1" s="1"/>
  <c r="V9" i="1"/>
  <c r="Y9" i="1" s="1"/>
  <c r="AA9" i="1" s="1"/>
  <c r="V2" i="1"/>
  <c r="Y2" i="1" l="1"/>
  <c r="AA2" i="1" s="1"/>
</calcChain>
</file>

<file path=xl/sharedStrings.xml><?xml version="1.0" encoding="utf-8"?>
<sst xmlns="http://schemas.openxmlformats.org/spreadsheetml/2006/main" count="562" uniqueCount="193">
  <si>
    <t>CONTRATISTA</t>
  </si>
  <si>
    <t>OSCAR JAVIER CORTES OSORIO</t>
  </si>
  <si>
    <t>ANGELICA QUINONES CARRILLO</t>
  </si>
  <si>
    <t>CAROLINA LOPEZ SANCHEZ</t>
  </si>
  <si>
    <t>JACQUELINE  CACHAYA SANCHEZ</t>
  </si>
  <si>
    <t>SERGIO ARTURO SANCHEZ SALAMANCA</t>
  </si>
  <si>
    <t xml:space="preserve">CONTRATO </t>
  </si>
  <si>
    <t>OBJETO</t>
  </si>
  <si>
    <t>FECHA ACTA DE INICIO</t>
  </si>
  <si>
    <t>057-2025</t>
  </si>
  <si>
    <t>056-2025</t>
  </si>
  <si>
    <t>092-2025</t>
  </si>
  <si>
    <t>055-2025</t>
  </si>
  <si>
    <t>115-2025</t>
  </si>
  <si>
    <t>121-2025</t>
  </si>
  <si>
    <t>118-2025</t>
  </si>
  <si>
    <t>119-2025</t>
  </si>
  <si>
    <t>Prestar servicios de apoyo para la gestión de los procesos administrativos, contractuales y de archivo de acuerdo con los procedimientos establecidos por la sdht y la normatividad vigente aplicable.</t>
  </si>
  <si>
    <t>PRESTAR SERVICIOS DE APOYO A LA GESTIÓN PARA LA EJECUCIÓN DE ACTIVIDADES ADMINISTRATIVAS, ASISTENCIALES Y CONTABLES REQUERIDAS POR LA SDHT.</t>
  </si>
  <si>
    <t>PRESTAR SERVICIOS PROFESIONALES PARA APOYAR EN LA SUPERVISIÓN TÉCNICA INTEGRAL DE LOS PROYECTOS Y/O CONTRATOS PRIORIZADOS POR LA SDHT, EN LOS POLIGONOS DE INTERVENCION INTEGRAL DE ESPACIO PUBLICO Y REVITALIZACION A FIN DE ASEGURAR SU ADECUADA EJECUCIÓN EN CADA UNA DE SUS ETAPAS (PRECONTRACTUAL, CONTRACTUAL Y POSTCONTRACTUAL), CUMPLIR CON LAS METAS PROPUESTAS Y ALINEAR LOS RESULTADOS CON LOS OBJETIVOS ASUMIDOS POR LA ENTIDAD.</t>
  </si>
  <si>
    <t>PRESTAR SERVICIOS JURÍDICOS PROFESIONALES, PARA ACOMPAÑAR DESDE EL COMPONENTE JURÍDICO Y LEGAL LA ESTRUCTURACIÓN Y EJECUCIÓN DE LOS PROYECTOS A CARGO DE LA SDHT, EN LOS POLIGONOS DE INTERVENCION INTEGRAL DE ESPACIO PUBLICO Y REVITALIZACION EN CADA UNA DE LAS ETAPAS (PRECONTRACTUAL, CONTRACTUAL Y POSTCONTRACTUAL).</t>
  </si>
  <si>
    <t>PRESTAR SERVICIOS PROFESIONALES INTEGRALES PARA LA ORIENTACION Y EL ACOMPAÑAMIENTO TÉCNICO EN LA ELABORACIÓN DE CARTOGRAFÍAS, ESTUDIOS ESPECIALES Y CATASTRALES, SOPORTES NECESARIOS PARA LA FORMULACIÓN E IMPLEMENTACIÓN DE LAS INTERVENCIONES DE LOS PROYECTOS PRIORIZADOS POR LA SDHT EN LOS POLIGONOS DE INTERVENCION INTEGRAL DE ESPACIO PUBLICO Y REVITALIZACION</t>
  </si>
  <si>
    <t>PRESTAR SERVICIOS DE APOYO A LA GESTIÓN AL COMPONENTE JURÍDICO Y ACOMPAÑAMIENTO AL PROCESO DE LIQUIDACIÓN DE LOS PROYECTOS, CONTRATOS Y/O CONVENIOS PRIORIZADOS POR LA SDHT EN LOS POLIGONOS DE INTERVENCION INTEGRAL DE ESPACIO PUBLICO Y REVITALIZACION.</t>
  </si>
  <si>
    <t>PRESTAR SERVICIOS PROFESIONALES INTEGRALES PARA APOYAR EN LA ESTRUCTURACIÓN, EJECUCIÓN Y CONTROL TÉCNICO PARA LOS PROYECTOS, CONTRATOS Y/O CONVENIOS DE LA SDHT, EN LOS POLIGONOS DE INTERVENCION INTEGRAL DE ESPACIO PUBLICO Y REVITALIZACION EN SUS DIFERENTES ETAPAS, ASEGURANDO EL CUMPLIMIENTO DE LOS INDICADORES DE GESTIÓN Y RESULTADOS DEFINIDOS POR LA ENTIDAD.</t>
  </si>
  <si>
    <t>PRESTAR SERVICIOS PROFESIONALES DE APOYO, PARA DESARROLLAR ACCIONES ORIENTADAS A FORTALECER LA GESTIÓN SOCIAL, TERRITORIAL Y POBLACIONAL DE LOS PROYECTOS E INTERVENCIONES PRIORIZADOS POR LA SDHT, EN LOS POLIGONOS DE INTERVENCION INTEGRAL DE ESPACIO PUBLICO Y REVITALIZACION CON EL FIN DE FACILITAR LA IMPLEMENTACIÓN DE LAS INTERVENCIONES PRIORIZADAS POR LA ENTIDAD.</t>
  </si>
  <si>
    <t>CEDULA</t>
  </si>
  <si>
    <t>HONARIOS MENSUALES</t>
  </si>
  <si>
    <t xml:space="preserve">VALOR INICIAL </t>
  </si>
  <si>
    <t>TIEMPO INICIAL DEL CONTRATO</t>
  </si>
  <si>
    <t>ADICION (DIAS)</t>
  </si>
  <si>
    <t>FECHA FINAL INICIAL</t>
  </si>
  <si>
    <t xml:space="preserve">VALOR ADICION </t>
  </si>
  <si>
    <t xml:space="preserve">TIEMPO ADICION </t>
  </si>
  <si>
    <t>3 MESES Y 9 DIAS</t>
  </si>
  <si>
    <t>VALOR DIA</t>
  </si>
  <si>
    <t>PAGO 1</t>
  </si>
  <si>
    <t>PAGO 2</t>
  </si>
  <si>
    <t>PAGO 3</t>
  </si>
  <si>
    <t>PAGO 4</t>
  </si>
  <si>
    <t>PAGO 5</t>
  </si>
  <si>
    <t>PAGO 6</t>
  </si>
  <si>
    <t>PAGO 7</t>
  </si>
  <si>
    <t>PAGO 8</t>
  </si>
  <si>
    <t>PAGO 9</t>
  </si>
  <si>
    <t>SALDO POR COBRAR</t>
  </si>
  <si>
    <t>CDP</t>
  </si>
  <si>
    <t>VALOR INICIAL DEL CONTRATO + ADICION</t>
  </si>
  <si>
    <t>3 MESES Y 8 DIAS</t>
  </si>
  <si>
    <t>3 MESES Y 4 DIAS</t>
  </si>
  <si>
    <t>LAURA JULIANA SANCHEZ SIACHOQUE</t>
  </si>
  <si>
    <t>LEIDY MARCELA TRUJILLO MATIZ</t>
  </si>
  <si>
    <t>SONIA LISETH GOMEZ CACERES</t>
  </si>
  <si>
    <t>ISABEL ANDREA MONTIEL MONTES</t>
  </si>
  <si>
    <t>629-2025</t>
  </si>
  <si>
    <t>PRESTAR SERVICIOS DE APOYO A LA GESTIÒN ADMINISTRATIVA Y DOCUMENTAL DE ACUERDO CON LOS PROCEDIMIENTOS ESTABLECIDOS POR LA SDHT Y LA NORMATIVIDAD VIGENTE APLICABLE</t>
  </si>
  <si>
    <t>xxxxxx</t>
  </si>
  <si>
    <t>xxxxx</t>
  </si>
  <si>
    <t>3 MESES</t>
  </si>
  <si>
    <t>5 DE SEPTIEMBRE A 9 DE SEPTIEMBRE</t>
  </si>
  <si>
    <t>9 DE SEPTIEMBRE A 12 DE SEPTIEMBRE</t>
  </si>
  <si>
    <t>JANNETH GUZMAN ROA</t>
  </si>
  <si>
    <t>JOHN CARLOS JARAMILLO TORRES</t>
  </si>
  <si>
    <t>KEVIN SANTIAGO GOMEZ CASTRO</t>
  </si>
  <si>
    <t>LAURA CAMILA ORDUÑA MONCADA</t>
  </si>
  <si>
    <t>ANDREA FERNANDA GUZMAN RAMOS</t>
  </si>
  <si>
    <t>DIEGO FERNANDO NEUTA NIÑO</t>
  </si>
  <si>
    <t>LINA MARIA RAMIREZ FLOREZ</t>
  </si>
  <si>
    <t>ANDRES FELIPE LEGUIZAMO SANCHEZ</t>
  </si>
  <si>
    <t>DANIEL FELIPE DUARTE HERNANDEZ</t>
  </si>
  <si>
    <t>DANILO JOSE VILLAZON ESCOBAR</t>
  </si>
  <si>
    <t>ALEX ANDRES CORREA GUTIERREZ</t>
  </si>
  <si>
    <t>058-2025</t>
  </si>
  <si>
    <t>PRESTAR SERVICIOS DE APOYO EN LAS ACTIVIDADES DE GESTIÓN ADMINISTRATIVA Y  DOCUMENTAL DE ACUERDO CON LOS PROCEDIMIENTOS ESTABLECIDOS POR LA SDHT Y LA NORMATIVIDAD VIGENTE APLICABLE.</t>
  </si>
  <si>
    <t xml:space="preserve">94-2025 </t>
  </si>
  <si>
    <t>PRESTAR SERVICIOS DE APOYO A LA GESTIÓN EN PROCESOS ADMINISTRATIVOS Y DE GESTIÒN DOCUMENTAL  DE  CONFORMIDAD CON LOS PROCEDIMIENTOS ESTABLECIDOS POR LA SDHT Y LA NORMATIVIDAD VIGENTE APLICABLE.</t>
  </si>
  <si>
    <t>117-2025</t>
  </si>
  <si>
    <t>PRESTAR SERVICIOS PROFESIONALES PARA APOYAR EN LA ESTRUCTURACIÓN, EJECUCIÓN Y CONTROL TÉCNICO INTEGRAL EN SUS DIFERENTES ETAPAS, PARA LOS PROYECTOS, CONTRATOS Y/O CONVENIOS DE LA SDHT, EN LOS POLIGONOS DE INTERVENCION  INTEGRAL DE ESPACIO PUBLICO Y REVITALIZACION ASEGURANDO EL CUMPLIMIENTO DE LOS INDICADORES DE GESTIÓN Y RESULTADOS DEFINIDOS POR LA ENTIDAD.</t>
  </si>
  <si>
    <t>099-2025</t>
  </si>
  <si>
    <t>PRESTAR SERVICIOS PROFESIONALES DE APOYO A LA SUPERVISIÓN TÉCNICA INTEGRAL, PARA EL SEGUIMIENTO Y CONTROL EN  LOS POLIGONOS DE INTERVENCION  INTEGRAL DE ESPACIO PUBLICO Y REVITALIZACION CON EL OBJETIVO DE ASEGURAR SU CORRECTA EJECUCIÓN, CUMPLIMIENTO DE METAS Y ALINEACIÓN CON LOS OBJETIVOS DE LA SDHT.</t>
  </si>
  <si>
    <t>193-2025</t>
  </si>
  <si>
    <t>PRESTAR SERVICIOS PROFESIONALES DE APOYO A LA SUPERVISIÓN TÉCNICA  ESPECIALIZADA, PARA LA ESTRUCTURACIÓN, GESTION, CONTROL Y SEGUIMIENTO DE LOS PROYECTOS EN EL COMPONENTE DE PRACTICAS SOSTENIBLES Y ECOBARRIOS A CARGO DE LA SDHT, EN LOS POLIGONOS DE INTERVENCION  INTEGRAL DE ESPACIO PUBLICO Y REVITALIZACION EN SUS ETAPAS PRECONTRACTUAL, CONTRACTUAL Y POSTCONTRACTUAL, CON EL FIN DE GARANTIZAR EL DESARROLLO, EJECUCIÓN, Y CUMPLIMIENTO DE METAS Y OBJETIVOS DE LA ENTIDAD.</t>
  </si>
  <si>
    <t>195-2025</t>
  </si>
  <si>
    <t>PRESTAR SERVICIOS PROFESIONALES PARA EL ACOMPAÑAMIENTO TÉCNICO E INTEGRAL PARA APOYAR EN LA ELABORACIÓN DE ESTUDIOS ESPECIALIZADOS, CARTOGRAFÍAS Y SOPORTES TÉCNICOS CATASTRALES NECESARIOS PARA LA FORMULACIÓN, DISEÑO E IMPLEMENTACIÓN DE LAS INTERVENCIONES EN LOS PROYECTOS PRIORIZADOS POR LA SDHT.</t>
  </si>
  <si>
    <t>196-2025</t>
  </si>
  <si>
    <t>PRESTAR SERVICIOS PROFESIONALES DE APOYO AL COMPONENTE SOCIAL DE LA SDHT, PARA ACOMPAÑAR LAS ACTIVIDADES DE ARTICULACIÓN, SEGUIMIENTO Y VINCULACIÓN CON COMUNIDADES, ENTIDADES E INTERESADOS, CON EL PROPÓSITO DE IMPLEMENTAR Y SOCIALIZAR CON LOS INTERESADOS LAS INTERVENCIONES PRIORIZADAS POR LA ENTIDAD</t>
  </si>
  <si>
    <t>197-2025</t>
  </si>
  <si>
    <t>PRESTAR SERVICIOS PROFESIONALES AL COMPONENTE SOCIAL DE LA SDHT, MEDIANTE EL ACOMPAÑAMIENTO A LAS ACTIVIDADES DE ARTICULACIÓN, SEGUIMIENTO Y VINCULACIÓN CON COMUNIDADES, INSTITUCIONES Y GRUPOS DE INTERÉS, PARA LA IMPLEMENTACIÓN DE LAS INTERVENCIONES PRIORIZADAS POR LA ENTIDAD EN  LOS POLIGONOS DE INTERVENCION  INTEGRAL DE ESPACIO PUBLICO Y REVITALIZACION.</t>
  </si>
  <si>
    <t>198-2025</t>
  </si>
  <si>
    <t xml:space="preserve">PRESTAR SERVICIOS PROFESIONALES TÉCNICOS INTEGRALES PARA APOYAR EN LA ELABORACIÓN DE CARTOGRAFÍAS, ESTUDIOS TÉCNICOS Y CATASTRALES, ASÍ COMO LOS SOPORTES NECESARIOS QUE PERMITAN LA FORMULACIÓN Y EJECUCIÓN DE LAS INTERVENCIONES CORRESPONDIENTES A LOS PROYECTOS PRIORIZADOS POR LA SDHT EN LOS POLIGONOS DE INTERVENCION  INTEGRAL DE ESPACIO PUBLICO Y REVITALIZACION </t>
  </si>
  <si>
    <t>194-2025</t>
  </si>
  <si>
    <t>PRESTAR SERVICIOS PROFESIONALES PARA PRESTAR APOYO A LA SUPERVISIÓN EN LA ELABORACIÓN, REVISIÓN Y VALIDACIÓN DEL COMPONENTE AMBIENTAL, ASÍ COMO EN LA IMPLEMENTACIÓN DE LAS MEDIDAS DE SEGURIDAD INDUSTRIAL Y SALUD OCUPACIONAL PARA LA FORMULACIÓN E IMPLEMENTACIÓN DE LOS PROYECTOS PRIORIZADOS POR LA SDHT, EN  LOS POLIGONOS DE INTERVENCION  INTEGRAL DE ESPACIO PUBLICO Y REVITALIZACION.</t>
  </si>
  <si>
    <t>283-2025</t>
  </si>
  <si>
    <t>Prestar servicios profesionales de apoyo a la supervisión técnica integral, especializada, para la estructuración, gestion, control y seguimiento a los proyectos a cargo de la sdht, en  los poligonos de intervencion  integral de espacio publico y revitalizacion.</t>
  </si>
  <si>
    <t>3 MESES Y 3 DIAS</t>
  </si>
  <si>
    <t>JUAN GERARDO GALEANO MONTES</t>
  </si>
  <si>
    <t xml:space="preserve">120-2025 </t>
  </si>
  <si>
    <t>PRESTAR SERVICIOS PROFESIONALES INTEGRALES PARA APOYAR EN LA ESTRUCTURACIÓN Y GESTION DE LOS PROCESOS CONTRACTUALES DE LOS PROYECTOS PRIORIZADOS POR LA ENTIDAD EN LOS POLIGONOS DE INTERVENCION INTEGRAL DE ESPACIO PUBLICO Y REVITALIZACION.</t>
  </si>
  <si>
    <t>3 MESES Y 2 DIAS</t>
  </si>
  <si>
    <t>3 MESES Y 15 DIAS</t>
  </si>
  <si>
    <t>25 DE SEPTIEMBRE</t>
  </si>
  <si>
    <t xml:space="preserve">ANDRES FELIPE LEGUIZAMO SANCHEZ </t>
  </si>
  <si>
    <t xml:space="preserve">DANIEL FELIPE DUARTE HERNANDEZ </t>
  </si>
  <si>
    <t>PRESTAR SERVICIOS PROFESIONALES AL COMPONENTE SOCIAL DE LA SDHT, MEDIANTE EL ACOMPAÑAMIENTO A LAS ACTIVIDADES DE ARTICULACIÓN, SEGUIMIENTO Y VINCULACIÓN CON COMUNIDADES, INSTITUCIONES Y GRUPOS DE INTERÉS, PARA LA IMPLEMENTACIÓN DE LAS INTERVENCIONES PRIORIZADAS POR LA ENTIDAD EN LOS POLIGONOS DE INTERVENCION INTEGRAL DE ESPACIO PUBLICO Y REVITALIZACION</t>
  </si>
  <si>
    <t>PRESTAR SERVICIOS PROFESIONALES PARA PRESTAR APOYO A LA SUPERVISIÓN EN LA ELABORACIÓN, REVISIÓN Y VALIDACIÓN DEL COMPONENTE AMBIENTAL, ASÍ COMO EN LA IMPLEMENTACIÓN DE LAS MEDIDAS DE SEGURIDAD INDUSTRIAL Y SALUD OCUPACIONAL PARA LA FORMULACIÓN E IMPLEMENTACIÓN DE LOS PROYECTOS PRIORIZADOS POR LA SDHT, EN LOS POLIGONOS DE INTERVENCION INTEGRAL DE ESPACIO PUBLICO Y REVITALIZACION.</t>
  </si>
  <si>
    <t>PRESTAR SERVICIOS PROFESIONALES DE APOYO A LA SUPERVISIÓN TÉCNICA ESPECIALIZADA, PARA LA ESTRUCTURACIÓN, GESTION, CONTROL Y SEGUIMIENTO DE LOS PROYECTOS EN EL COMPONENTE DE PRACTICAS SOSTENIBLES Y ECOBARRIOS A CARGO DE LA SDHT, EN LOS POLIGONOS DE INTERVENCION INTEGRAL DE ESPACIO PUBLICO Y REVITALIZACION EN SUS ETAPAS PRECONTRACTUAL, CONTRACTUAL Y POSTCONTRACTUAL, CON EL FIN DE GARANTIZAR EL DESARROLLO, EJECUCIÓN, Y CUMPLIMIENTO DE METAS Y OBJETIVOS DE LA ENTIDAD.</t>
  </si>
  <si>
    <t>PRESTAR SERVICIOS PROFESIONALES TÉCNICOS INTEGRALES PARA APOYAR EN LA ELABORACIÓN DE CARTOGRAFÍAS, ESTUDIOS TÉCNICOS Y CATASTRALES, ASÍ COMO LOS SOPORTES NECESARIOS QUE PERMITAN LA FORMULACIÓN Y EJECUCIÓN DE LAS INTERVENCIONES CORRESPONDIENTES A LOS PROYECTOS PRIORIZADOS POR LA SDHT EN LOS POLIGONOS DE INTERVENCION INTEGRAL DE ESPACIO PUBLICO Y REVITALIZACION.</t>
  </si>
  <si>
    <t>PRESTAR SERVICIOS PROFESIONALES DE APOYO A LA SUPERVISION TECNICA INTEGRAL, ESPECIALIZADA, PARA LA ESTRUCTURACION, GESTION, CONTROL Y SEGUIMIENTO A LOS PROYECTOS A CARGO DE LA SDHT, EN LOS POLIGONOS DE INTERVENCION INTEGRAL DE ESPACIO PUBLICO Y REVITALIZACION</t>
  </si>
  <si>
    <t>2 MESES Y 26 DIAS</t>
  </si>
  <si>
    <t>2 MESES Y 25 DIAS</t>
  </si>
  <si>
    <t>2 MESES Y 27 DIAS</t>
  </si>
  <si>
    <t xml:space="preserve">6 DE OCTUBRE </t>
  </si>
  <si>
    <t>FERNANDO  BARBOSA OSORIO</t>
  </si>
  <si>
    <t>311-2025</t>
  </si>
  <si>
    <t>GRACE VIVIANA GOMEZ PARIS</t>
  </si>
  <si>
    <t>305-2025</t>
  </si>
  <si>
    <t>366-2025</t>
  </si>
  <si>
    <t>LAURA FERNANDA ZUÑIGA ROJAS</t>
  </si>
  <si>
    <t>DIANA CAROLINA GONZALEZ CANCELADO</t>
  </si>
  <si>
    <t>367-2025</t>
  </si>
  <si>
    <t>Prestar servicios profesionales integrales para apoyar en la estructuración, ejecución y acompañamiento técnico en sus diferentes etapas, a los proyectos, contratos y/o convenios de la SDHT, en los poligonos de intervencion integral de espacio publico y revitalizacion asegurando el cumplimiento de los indicadores de gestión y resultados definidos por la entidad</t>
  </si>
  <si>
    <t>2 MESES Y 14 DIAS</t>
  </si>
  <si>
    <t>Prestar servicios jurídicos profesionales de carácter integral para apoyar la gestión precontractual, contractual y poscontractual para acompañar la formulación e implementación de los proyectos, contratos y/o convenios de la SDHT en los polígonos de intervención integral de espacio público y revitalización</t>
  </si>
  <si>
    <t>Prestar servicios profesionales para acompañar la ejecución de las estrategias de gestión social a desarrollar con las comunidades y demás actores involucrados en la estructuración e implementación de intervenciones y/o proyectos priorizados por la SDHT en los poligonos de intervencion integral de espacio publico y revitalizacion</t>
  </si>
  <si>
    <t>Prestar servicios profesionales para apoyar la implementación de la estrategia de gestión social y de participación ciudadana de los proyectos y/o contratos priorizados por la SDHT en los polígonos de intervención integral de espacio público y revitalización</t>
  </si>
  <si>
    <t>2 MESES Y 12 DIAS</t>
  </si>
  <si>
    <t>sebastian</t>
  </si>
  <si>
    <t>834-2025</t>
  </si>
  <si>
    <t>304-2025</t>
  </si>
  <si>
    <t>310-2025</t>
  </si>
  <si>
    <t>116-2025</t>
  </si>
  <si>
    <t>905-2025</t>
  </si>
  <si>
    <t>yummay</t>
  </si>
  <si>
    <t>POLIZA</t>
  </si>
  <si>
    <t xml:space="preserve">OBSERVACION </t>
  </si>
  <si>
    <t>OK</t>
  </si>
  <si>
    <t>ABOGADO</t>
  </si>
  <si>
    <t>-</t>
  </si>
  <si>
    <t>NICOLAS MOYANO</t>
  </si>
  <si>
    <t>MOTIVO DE RECHAZO</t>
  </si>
  <si>
    <t xml:space="preserve">EN APROBACION </t>
  </si>
  <si>
    <t>ERIKA ARCILA</t>
  </si>
  <si>
    <t>KAROL</t>
  </si>
  <si>
    <t>PENDIENTE</t>
  </si>
  <si>
    <t>ANDRES DAVID</t>
  </si>
  <si>
    <t xml:space="preserve">NO A CARGADO </t>
  </si>
  <si>
    <t>ESTADO DE SOLICTUD</t>
  </si>
  <si>
    <t>MARIA PAULA</t>
  </si>
  <si>
    <t>368-2025</t>
  </si>
  <si>
    <t>312-2025</t>
  </si>
  <si>
    <t>307-2025</t>
  </si>
  <si>
    <t>CORRECCIONES</t>
  </si>
  <si>
    <t>DANILO</t>
  </si>
  <si>
    <t>Se rechaza debido a que hay un error en el objeto toda vez que es (…) EN LOS POLIGONOS (…)  Se debe anexar a la póliza la constancia de pago.</t>
  </si>
  <si>
    <t>FIRMAR LA POLIZA Y VOLVERLA A CARGAR</t>
  </si>
  <si>
    <t xml:space="preserve">NO QUE ESTABLECIDO, LO DE LA ADICON DE PRORROGA DE LA ADICION, TIENE QUE TENER EL ACLARATORIO </t>
  </si>
  <si>
    <t>099  la vigencia de los amparos es insuficiente, por lo menos debe de ir hasta el 30 de junio del 2026, por otro lado no cargan constancia de pago</t>
  </si>
  <si>
    <t>PENDIENTE DE APROBACION</t>
  </si>
  <si>
    <t>NO LA APROBADA EL ABOGADO</t>
  </si>
  <si>
    <t>cargado CRP</t>
  </si>
  <si>
    <t>pendiente</t>
  </si>
  <si>
    <t>PAGADO</t>
  </si>
  <si>
    <t>EN APROBACION</t>
  </si>
  <si>
    <t>REVISION</t>
  </si>
  <si>
    <t>OBSERVAICON</t>
  </si>
  <si>
    <t>pendiente aprobacion</t>
  </si>
  <si>
    <t>ok</t>
  </si>
  <si>
    <t>NO SE REALIZO PROCESO DE ADICION</t>
  </si>
  <si>
    <t>POLIZA APORBADA</t>
  </si>
  <si>
    <t>pendiente aprobacion, rechazada por jose alexander</t>
  </si>
  <si>
    <t>REVISION DE NUEVO, HABLAR  KAROL , se indicio para que la cargue alenxandra</t>
  </si>
  <si>
    <t>pendiente aprobacion karol</t>
  </si>
  <si>
    <t>no a cargado la poliza</t>
  </si>
  <si>
    <t>pendiente de aprobacion aboagado</t>
  </si>
  <si>
    <t>HABLAR CON ALEJA DE ESTA POLIZA</t>
  </si>
  <si>
    <t>PENDIENTE DE APROBACION, DEL ABOAGO</t>
  </si>
  <si>
    <t>EN APROBACION LA POLIZA</t>
  </si>
  <si>
    <t>APROBADO</t>
  </si>
  <si>
    <t>No aportó constancia de pago de la garantía.</t>
  </si>
  <si>
    <t>En referencia de la garantía indicar el número de la póliza y anexar el recibo de pago de la garantía.</t>
  </si>
  <si>
    <t>PENDIENTE DE APROBACION, DEL SUB</t>
  </si>
  <si>
    <t>NO A CARGADO</t>
  </si>
  <si>
    <t>CRP</t>
  </si>
  <si>
    <t>ARL</t>
  </si>
  <si>
    <t>29 DE OCTUBRE</t>
  </si>
  <si>
    <t>HAROLD DE JESUS GONZALEZ MOSCARELLA</t>
  </si>
  <si>
    <t>630-2025</t>
  </si>
  <si>
    <t>PRESTAR SERVICIOS PROFESIONALES DE APOYO A LA SUPERVISIÓN TÉCNICA INTEGRAL A LOS PROYECTOS Y/O CONTRATOS EN LOS POLÍGONOS DE INTERVENCIÓN INTEGRAL DE ESPACIO PÚBLICO Y REVITALIZACIÓN</t>
  </si>
  <si>
    <t>1 MESES Y 17 DIAS</t>
  </si>
  <si>
    <t>cargada</t>
  </si>
  <si>
    <t>591-2025</t>
  </si>
  <si>
    <t>601-2025</t>
  </si>
  <si>
    <t>594-2025</t>
  </si>
  <si>
    <t>554-2025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</si>
</sst>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00B0F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0" fillId="3" borderId="1" xfId="0" applyNumberFormat="1" applyFill="1" applyBorder="1"/>
    <xf numFmtId="3" fontId="0" fillId="0" borderId="1" xfId="0" applyNumberFormat="1" applyBorder="1"/>
    <xf numFmtId="4" fontId="0" fillId="0" borderId="1" xfId="0" applyNumberFormat="1" applyBorder="1"/>
    <xf numFmtId="0" fontId="0" fillId="4" borderId="1" xfId="0" applyFill="1" applyBorder="1"/>
    <xf numFmtId="0" fontId="0" fillId="4" borderId="1" xfId="0" applyFill="1" applyBorder="1" applyAlignment="1">
      <alignment wrapText="1"/>
    </xf>
    <xf numFmtId="14" fontId="0" fillId="4" borderId="1" xfId="0" applyNumberFormat="1" applyFill="1" applyBorder="1"/>
    <xf numFmtId="1" fontId="0" fillId="4" borderId="1" xfId="0" applyNumberFormat="1" applyFill="1" applyBorder="1"/>
    <xf numFmtId="0" fontId="0" fillId="4" borderId="0" xfId="0" applyFill="1"/>
    <xf numFmtId="3" fontId="0" fillId="0" borderId="0" xfId="0" applyNumberFormat="1"/>
    <xf numFmtId="14" fontId="0" fillId="4" borderId="2" xfId="0" applyNumberFormat="1" applyFill="1" applyBorder="1"/>
    <xf numFmtId="1" fontId="0" fillId="4" borderId="2" xfId="0" applyNumberFormat="1" applyFill="1" applyBorder="1"/>
    <xf numFmtId="3" fontId="0" fillId="0" borderId="2" xfId="0" applyNumberFormat="1" applyBorder="1"/>
    <xf numFmtId="164" fontId="0" fillId="0" borderId="2" xfId="0" applyNumberFormat="1" applyBorder="1"/>
    <xf numFmtId="164" fontId="0" fillId="3" borderId="2" xfId="0" applyNumberFormat="1" applyFill="1" applyBorder="1"/>
    <xf numFmtId="0" fontId="0" fillId="0" borderId="2" xfId="0" applyBorder="1"/>
    <xf numFmtId="3" fontId="2" fillId="0" borderId="1" xfId="0" applyNumberFormat="1" applyFont="1" applyBorder="1"/>
    <xf numFmtId="3" fontId="2" fillId="3" borderId="1" xfId="0" applyNumberFormat="1" applyFont="1" applyFill="1" applyBorder="1"/>
    <xf numFmtId="0" fontId="0" fillId="3" borderId="1" xfId="0" applyFill="1" applyBorder="1"/>
    <xf numFmtId="0" fontId="0" fillId="2" borderId="2" xfId="0" applyFill="1" applyBorder="1" applyAlignment="1">
      <alignment wrapText="1"/>
    </xf>
    <xf numFmtId="0" fontId="0" fillId="2" borderId="2" xfId="0" applyFill="1" applyBorder="1"/>
    <xf numFmtId="0" fontId="0" fillId="5" borderId="0" xfId="0" applyFill="1"/>
    <xf numFmtId="14" fontId="0" fillId="2" borderId="1" xfId="0" applyNumberFormat="1" applyFill="1" applyBorder="1"/>
    <xf numFmtId="0" fontId="0" fillId="2" borderId="0" xfId="0" applyFill="1"/>
    <xf numFmtId="164" fontId="0" fillId="4" borderId="1" xfId="0" applyNumberFormat="1" applyFill="1" applyBorder="1"/>
    <xf numFmtId="164" fontId="2" fillId="6" borderId="1" xfId="0" applyNumberFormat="1" applyFont="1" applyFill="1" applyBorder="1"/>
    <xf numFmtId="3" fontId="0" fillId="4" borderId="0" xfId="0" applyNumberFormat="1" applyFill="1"/>
    <xf numFmtId="0" fontId="3" fillId="2" borderId="1" xfId="0" applyFont="1" applyFill="1" applyBorder="1" applyAlignment="1">
      <alignment horizontal="center" vertical="center"/>
    </xf>
    <xf numFmtId="164" fontId="0" fillId="4" borderId="0" xfId="0" applyNumberFormat="1" applyFill="1"/>
    <xf numFmtId="164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7" xfId="0" applyFill="1" applyBorder="1"/>
    <xf numFmtId="0" fontId="3" fillId="3" borderId="1" xfId="0" applyFont="1" applyFill="1" applyBorder="1" applyAlignment="1">
      <alignment horizontal="center" vertical="center"/>
    </xf>
    <xf numFmtId="0" fontId="0" fillId="2" borderId="7" xfId="0" applyFill="1" applyBorder="1"/>
    <xf numFmtId="0" fontId="0" fillId="3" borderId="7" xfId="0" applyFill="1" applyBorder="1"/>
    <xf numFmtId="0" fontId="0" fillId="3" borderId="0" xfId="0" applyFill="1"/>
    <xf numFmtId="0" fontId="0" fillId="0" borderId="7" xfId="0" applyFill="1" applyBorder="1" applyAlignment="1">
      <alignment wrapText="1"/>
    </xf>
    <xf numFmtId="0" fontId="0" fillId="0" borderId="8" xfId="0" applyFill="1" applyBorder="1"/>
    <xf numFmtId="0" fontId="3" fillId="5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0" fillId="3" borderId="7" xfId="0" applyFill="1" applyBorder="1" applyAlignment="1">
      <alignment wrapText="1"/>
    </xf>
    <xf numFmtId="0" fontId="3" fillId="2" borderId="7" xfId="0" applyFont="1" applyFill="1" applyBorder="1" applyAlignment="1">
      <alignment horizontal="center" vertical="center"/>
    </xf>
    <xf numFmtId="0" fontId="0" fillId="3" borderId="0" xfId="0" applyFill="1" applyBorder="1"/>
    <xf numFmtId="0" fontId="4" fillId="8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BE506-4DAD-C347-BE00-8F8A6C61DC79}">
  <dimension ref="A1:AB11"/>
  <sheetViews>
    <sheetView workbookViewId="0">
      <pane ySplit="1" topLeftCell="A2" activePane="bottomLeft" state="frozen"/>
      <selection pane="bottomLeft" activeCell="U9" sqref="U9"/>
    </sheetView>
  </sheetViews>
  <sheetFormatPr baseColWidth="10" defaultRowHeight="16" x14ac:dyDescent="0.2"/>
  <cols>
    <col min="1" max="1" width="33.33203125" bestFit="1" customWidth="1"/>
    <col min="2" max="2" width="35" style="13" bestFit="1" customWidth="1"/>
    <col min="3" max="3" width="35" style="13" customWidth="1"/>
    <col min="4" max="4" width="10.83203125" style="13"/>
    <col min="5" max="5" width="63.6640625" style="13" customWidth="1"/>
    <col min="6" max="8" width="12" style="13" customWidth="1"/>
    <col min="9" max="9" width="17" customWidth="1"/>
    <col min="10" max="10" width="21.1640625" bestFit="1" customWidth="1"/>
    <col min="11" max="19" width="10.1640625" bestFit="1" customWidth="1"/>
    <col min="20" max="20" width="11.1640625" bestFit="1" customWidth="1"/>
    <col min="21" max="21" width="18.33203125" bestFit="1" customWidth="1"/>
    <col min="22" max="23" width="21.1640625" customWidth="1"/>
    <col min="24" max="24" width="13.83203125" bestFit="1" customWidth="1"/>
    <col min="25" max="25" width="14.83203125" bestFit="1" customWidth="1"/>
    <col min="26" max="26" width="14.83203125" customWidth="1"/>
    <col min="27" max="27" width="14.5" customWidth="1"/>
  </cols>
  <sheetData>
    <row r="1" spans="1:28" ht="51" x14ac:dyDescent="0.2">
      <c r="B1" s="9" t="s">
        <v>0</v>
      </c>
      <c r="C1" s="9" t="s">
        <v>25</v>
      </c>
      <c r="D1" s="9" t="s">
        <v>6</v>
      </c>
      <c r="E1" s="9" t="s">
        <v>7</v>
      </c>
      <c r="F1" s="10" t="s">
        <v>8</v>
      </c>
      <c r="G1" s="10" t="s">
        <v>30</v>
      </c>
      <c r="H1" s="10" t="s">
        <v>28</v>
      </c>
      <c r="I1" s="1" t="s">
        <v>27</v>
      </c>
      <c r="J1" s="1" t="s">
        <v>26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/>
      <c r="U1" s="1" t="s">
        <v>44</v>
      </c>
      <c r="V1" s="1" t="s">
        <v>34</v>
      </c>
      <c r="W1" s="1" t="s">
        <v>32</v>
      </c>
      <c r="X1" s="1" t="s">
        <v>29</v>
      </c>
      <c r="Y1" s="1" t="s">
        <v>31</v>
      </c>
      <c r="Z1" s="1" t="s">
        <v>45</v>
      </c>
      <c r="AA1" s="4" t="s">
        <v>46</v>
      </c>
    </row>
    <row r="2" spans="1:28" ht="68" x14ac:dyDescent="0.2">
      <c r="A2" s="26" t="s">
        <v>58</v>
      </c>
      <c r="B2" s="2" t="s">
        <v>1</v>
      </c>
      <c r="C2" s="2">
        <v>80032562</v>
      </c>
      <c r="D2" s="2" t="s">
        <v>9</v>
      </c>
      <c r="E2" s="3" t="s">
        <v>17</v>
      </c>
      <c r="F2" s="11">
        <v>45679</v>
      </c>
      <c r="G2" s="11">
        <v>45921</v>
      </c>
      <c r="H2" s="9">
        <v>8</v>
      </c>
      <c r="I2" s="5">
        <v>34685280</v>
      </c>
      <c r="J2" s="5">
        <v>4335660</v>
      </c>
      <c r="K2" s="5">
        <v>1300698</v>
      </c>
      <c r="L2" s="5">
        <v>4335660</v>
      </c>
      <c r="M2" s="5">
        <v>4335660</v>
      </c>
      <c r="N2" s="5">
        <v>4335660</v>
      </c>
      <c r="O2" s="5">
        <v>4335660</v>
      </c>
      <c r="P2" s="5">
        <v>4335660</v>
      </c>
      <c r="Q2" s="5">
        <v>4335660</v>
      </c>
      <c r="R2" s="6"/>
      <c r="S2" s="6"/>
      <c r="T2" s="5">
        <f>SUM(K2:S2)</f>
        <v>27314658</v>
      </c>
      <c r="U2" s="5">
        <f t="shared" ref="U2:U9" si="0">I2-T2</f>
        <v>7370622</v>
      </c>
      <c r="V2" s="5">
        <f>J2/30</f>
        <v>144522</v>
      </c>
      <c r="W2" s="5" t="s">
        <v>33</v>
      </c>
      <c r="X2" s="1">
        <v>99</v>
      </c>
      <c r="Y2" s="5">
        <f>V2*X2</f>
        <v>14307678</v>
      </c>
      <c r="Z2" s="5">
        <v>14307678</v>
      </c>
      <c r="AA2" s="5">
        <f>Y2+I2</f>
        <v>48992958</v>
      </c>
    </row>
    <row r="3" spans="1:28" ht="51" x14ac:dyDescent="0.2">
      <c r="A3" s="26"/>
      <c r="B3" s="2" t="s">
        <v>2</v>
      </c>
      <c r="C3" s="2">
        <v>1030623723</v>
      </c>
      <c r="D3" s="2" t="s">
        <v>10</v>
      </c>
      <c r="E3" s="3" t="s">
        <v>18</v>
      </c>
      <c r="F3" s="11">
        <v>45680</v>
      </c>
      <c r="G3" s="11">
        <v>45922</v>
      </c>
      <c r="H3" s="12">
        <v>8</v>
      </c>
      <c r="I3" s="7">
        <v>38400000</v>
      </c>
      <c r="J3" s="5">
        <v>4800000</v>
      </c>
      <c r="K3" s="5">
        <v>1280000</v>
      </c>
      <c r="L3" s="5">
        <v>4800000</v>
      </c>
      <c r="M3" s="5">
        <v>4800000</v>
      </c>
      <c r="N3" s="5">
        <v>4800000</v>
      </c>
      <c r="O3" s="5">
        <v>4800000</v>
      </c>
      <c r="P3" s="5">
        <v>4800000</v>
      </c>
      <c r="Q3" s="5">
        <v>4800000</v>
      </c>
      <c r="R3" s="5">
        <v>4800000</v>
      </c>
      <c r="S3" s="6"/>
      <c r="T3" s="5">
        <f>SUM(K3:S3)</f>
        <v>34880000</v>
      </c>
      <c r="U3" s="5">
        <f t="shared" si="0"/>
        <v>3520000</v>
      </c>
      <c r="V3" s="5">
        <f t="shared" ref="V3:V9" si="1">J3/30</f>
        <v>160000</v>
      </c>
      <c r="W3" s="5" t="s">
        <v>47</v>
      </c>
      <c r="X3" s="1">
        <v>98</v>
      </c>
      <c r="Y3" s="5">
        <f t="shared" ref="Y3:Y10" si="2">V3*X3</f>
        <v>15680000</v>
      </c>
      <c r="Z3" s="5">
        <v>15680000</v>
      </c>
      <c r="AA3" s="5">
        <f>Y3+I3</f>
        <v>54080000</v>
      </c>
    </row>
    <row r="4" spans="1:28" ht="136" x14ac:dyDescent="0.2">
      <c r="A4" s="26"/>
      <c r="B4" s="3" t="s">
        <v>49</v>
      </c>
      <c r="C4" s="2">
        <v>1010244782</v>
      </c>
      <c r="D4" s="2" t="s">
        <v>11</v>
      </c>
      <c r="E4" s="3" t="s">
        <v>19</v>
      </c>
      <c r="F4" s="11">
        <v>45680</v>
      </c>
      <c r="G4" s="11">
        <v>45922</v>
      </c>
      <c r="H4" s="12">
        <v>8</v>
      </c>
      <c r="I4" s="7">
        <v>52000000</v>
      </c>
      <c r="J4" s="5">
        <v>6500000</v>
      </c>
      <c r="K4" s="5">
        <v>1733333</v>
      </c>
      <c r="L4" s="5">
        <v>6500000</v>
      </c>
      <c r="M4" s="5">
        <v>6500000</v>
      </c>
      <c r="N4" s="5">
        <v>6500000</v>
      </c>
      <c r="O4" s="5">
        <v>6500000</v>
      </c>
      <c r="P4" s="5">
        <v>6500000</v>
      </c>
      <c r="Q4" s="5">
        <v>6500000</v>
      </c>
      <c r="R4" s="5">
        <v>6500000</v>
      </c>
      <c r="S4" s="6"/>
      <c r="T4" s="5">
        <f>SUM(K4:S4)</f>
        <v>47233333</v>
      </c>
      <c r="U4" s="5">
        <f t="shared" si="0"/>
        <v>4766667</v>
      </c>
      <c r="V4" s="5">
        <f t="shared" si="1"/>
        <v>216666.66666666666</v>
      </c>
      <c r="W4" s="5" t="s">
        <v>47</v>
      </c>
      <c r="X4" s="1">
        <v>98</v>
      </c>
      <c r="Y4" s="5">
        <f t="shared" si="2"/>
        <v>21233333.333333332</v>
      </c>
      <c r="Z4" s="5">
        <v>21233333</v>
      </c>
      <c r="AA4" s="5">
        <f>Y4+I4</f>
        <v>73233333.333333328</v>
      </c>
    </row>
    <row r="5" spans="1:28" ht="102" x14ac:dyDescent="0.2">
      <c r="A5" s="26"/>
      <c r="B5" s="2" t="s">
        <v>3</v>
      </c>
      <c r="C5" s="2">
        <v>24334994</v>
      </c>
      <c r="D5" s="2" t="s">
        <v>12</v>
      </c>
      <c r="E5" s="3" t="s">
        <v>20</v>
      </c>
      <c r="F5" s="11">
        <v>45684</v>
      </c>
      <c r="G5" s="11">
        <v>45926</v>
      </c>
      <c r="H5" s="12">
        <v>8</v>
      </c>
      <c r="I5" s="7">
        <v>68296968</v>
      </c>
      <c r="J5" s="5">
        <v>8537121</v>
      </c>
      <c r="K5" s="5">
        <v>1138283</v>
      </c>
      <c r="L5" s="5">
        <v>8537121</v>
      </c>
      <c r="M5" s="5">
        <v>8537121</v>
      </c>
      <c r="N5" s="5">
        <v>8537121</v>
      </c>
      <c r="O5" s="5">
        <v>8537121</v>
      </c>
      <c r="P5" s="5">
        <v>8537121</v>
      </c>
      <c r="Q5" s="5">
        <v>8537121</v>
      </c>
      <c r="R5" s="5">
        <v>8537121</v>
      </c>
      <c r="S5" s="6"/>
      <c r="T5" s="5">
        <f t="shared" ref="T5:T9" si="3">SUM(K5:S5)</f>
        <v>60898130</v>
      </c>
      <c r="U5" s="5">
        <f t="shared" si="0"/>
        <v>7398838</v>
      </c>
      <c r="V5" s="5">
        <f t="shared" si="1"/>
        <v>284570.7</v>
      </c>
      <c r="W5" s="5" t="s">
        <v>48</v>
      </c>
      <c r="X5" s="1">
        <v>94</v>
      </c>
      <c r="Y5" s="5">
        <f t="shared" si="2"/>
        <v>26749645.800000001</v>
      </c>
      <c r="Z5" s="5">
        <v>26749646</v>
      </c>
      <c r="AA5" s="5">
        <f t="shared" ref="AA5:AA8" si="4">Y5+I5</f>
        <v>95046613.799999997</v>
      </c>
      <c r="AB5">
        <v>95046614</v>
      </c>
    </row>
    <row r="6" spans="1:28" ht="119" x14ac:dyDescent="0.2">
      <c r="A6" s="26"/>
      <c r="B6" s="2" t="s">
        <v>4</v>
      </c>
      <c r="C6" s="2">
        <v>52207042</v>
      </c>
      <c r="D6" s="2" t="s">
        <v>13</v>
      </c>
      <c r="E6" s="3" t="s">
        <v>21</v>
      </c>
      <c r="F6" s="11">
        <v>45684</v>
      </c>
      <c r="G6" s="11">
        <v>45926</v>
      </c>
      <c r="H6" s="12">
        <v>8</v>
      </c>
      <c r="I6" s="7">
        <v>74325600</v>
      </c>
      <c r="J6" s="5">
        <v>9290700</v>
      </c>
      <c r="K6" s="5">
        <v>1238760</v>
      </c>
      <c r="L6" s="5">
        <v>9290700</v>
      </c>
      <c r="M6" s="5">
        <v>9290700</v>
      </c>
      <c r="N6" s="5">
        <v>9290700</v>
      </c>
      <c r="O6" s="5">
        <v>9290700</v>
      </c>
      <c r="P6" s="5">
        <v>9290700</v>
      </c>
      <c r="Q6" s="5">
        <v>9290700</v>
      </c>
      <c r="R6" s="6"/>
      <c r="S6" s="6"/>
      <c r="T6" s="5">
        <f t="shared" si="3"/>
        <v>56982960</v>
      </c>
      <c r="U6" s="5">
        <f t="shared" si="0"/>
        <v>17342640</v>
      </c>
      <c r="V6" s="5">
        <f t="shared" si="1"/>
        <v>309690</v>
      </c>
      <c r="W6" s="5" t="s">
        <v>48</v>
      </c>
      <c r="X6" s="1">
        <v>94</v>
      </c>
      <c r="Y6" s="5">
        <f t="shared" si="2"/>
        <v>29110860</v>
      </c>
      <c r="Z6" s="5">
        <v>29110860</v>
      </c>
      <c r="AA6" s="5">
        <f t="shared" si="4"/>
        <v>103436460</v>
      </c>
      <c r="AB6">
        <v>103436460</v>
      </c>
    </row>
    <row r="7" spans="1:28" ht="85" x14ac:dyDescent="0.2">
      <c r="A7" s="26"/>
      <c r="B7" s="3" t="s">
        <v>50</v>
      </c>
      <c r="C7" s="2">
        <v>1024496377</v>
      </c>
      <c r="D7" s="2" t="s">
        <v>14</v>
      </c>
      <c r="E7" s="3" t="s">
        <v>22</v>
      </c>
      <c r="F7" s="11">
        <v>45684</v>
      </c>
      <c r="G7" s="11">
        <v>45926</v>
      </c>
      <c r="H7" s="12">
        <v>8</v>
      </c>
      <c r="I7" s="7">
        <v>34685280</v>
      </c>
      <c r="J7" s="5">
        <v>4335660</v>
      </c>
      <c r="K7" s="5">
        <v>578088</v>
      </c>
      <c r="L7" s="5">
        <v>4335660</v>
      </c>
      <c r="M7" s="5">
        <v>4335660</v>
      </c>
      <c r="N7" s="5">
        <v>4335660</v>
      </c>
      <c r="O7" s="5">
        <v>4335660</v>
      </c>
      <c r="P7" s="5">
        <v>4335660</v>
      </c>
      <c r="Q7" s="5">
        <v>4335660</v>
      </c>
      <c r="R7" s="6"/>
      <c r="S7" s="6"/>
      <c r="T7" s="5">
        <f t="shared" si="3"/>
        <v>26592048</v>
      </c>
      <c r="U7" s="5">
        <f t="shared" si="0"/>
        <v>8093232</v>
      </c>
      <c r="V7" s="5">
        <f t="shared" si="1"/>
        <v>144522</v>
      </c>
      <c r="W7" s="5" t="s">
        <v>48</v>
      </c>
      <c r="X7" s="1">
        <v>94</v>
      </c>
      <c r="Y7" s="5">
        <f t="shared" si="2"/>
        <v>13585068</v>
      </c>
      <c r="Z7" s="5">
        <v>13585068</v>
      </c>
      <c r="AA7" s="5">
        <f t="shared" si="4"/>
        <v>48270348</v>
      </c>
      <c r="AB7">
        <v>48270348</v>
      </c>
    </row>
    <row r="8" spans="1:28" ht="119" x14ac:dyDescent="0.2">
      <c r="A8" s="26"/>
      <c r="B8" s="2" t="s">
        <v>5</v>
      </c>
      <c r="C8" s="2">
        <v>80850767</v>
      </c>
      <c r="D8" s="2" t="s">
        <v>15</v>
      </c>
      <c r="E8" s="3" t="s">
        <v>23</v>
      </c>
      <c r="F8" s="11">
        <v>45684</v>
      </c>
      <c r="G8" s="11">
        <v>45926</v>
      </c>
      <c r="H8" s="12">
        <v>8</v>
      </c>
      <c r="I8" s="8">
        <v>73600000</v>
      </c>
      <c r="J8" s="5">
        <v>9200000</v>
      </c>
      <c r="K8" s="5">
        <v>1226667</v>
      </c>
      <c r="L8" s="5">
        <v>9200000</v>
      </c>
      <c r="M8" s="5">
        <v>9200000</v>
      </c>
      <c r="N8" s="5">
        <v>9200000</v>
      </c>
      <c r="O8" s="5">
        <v>9200000</v>
      </c>
      <c r="P8" s="5">
        <v>9200000</v>
      </c>
      <c r="Q8" s="5">
        <v>9200000</v>
      </c>
      <c r="R8" s="5">
        <v>9200000</v>
      </c>
      <c r="S8" s="6"/>
      <c r="T8" s="5">
        <f>SUM(K8:S8)</f>
        <v>65626667</v>
      </c>
      <c r="U8" s="5">
        <f t="shared" si="0"/>
        <v>7973333</v>
      </c>
      <c r="V8" s="5">
        <f t="shared" si="1"/>
        <v>306666.66666666669</v>
      </c>
      <c r="W8" s="5" t="s">
        <v>48</v>
      </c>
      <c r="X8" s="1">
        <v>94</v>
      </c>
      <c r="Y8" s="5">
        <f t="shared" si="2"/>
        <v>28826666.666666668</v>
      </c>
      <c r="Z8" s="5">
        <v>28826667</v>
      </c>
      <c r="AA8" s="5">
        <f t="shared" si="4"/>
        <v>102426666.66666667</v>
      </c>
      <c r="AB8">
        <v>102426667</v>
      </c>
    </row>
    <row r="9" spans="1:28" ht="119" x14ac:dyDescent="0.2">
      <c r="A9" s="26"/>
      <c r="B9" s="24" t="s">
        <v>51</v>
      </c>
      <c r="C9" s="24">
        <v>52985421</v>
      </c>
      <c r="D9" s="25" t="s">
        <v>16</v>
      </c>
      <c r="E9" s="24" t="s">
        <v>24</v>
      </c>
      <c r="F9" s="15">
        <v>45684</v>
      </c>
      <c r="G9" s="15">
        <v>45926</v>
      </c>
      <c r="H9" s="16">
        <v>8</v>
      </c>
      <c r="I9" s="17">
        <v>45421200</v>
      </c>
      <c r="J9" s="18">
        <v>5677650</v>
      </c>
      <c r="K9" s="18">
        <v>757020</v>
      </c>
      <c r="L9" s="18">
        <v>5677650</v>
      </c>
      <c r="M9" s="18">
        <v>5677650</v>
      </c>
      <c r="N9" s="18">
        <v>5677650</v>
      </c>
      <c r="O9" s="18">
        <v>5677650</v>
      </c>
      <c r="P9" s="18">
        <v>5677650</v>
      </c>
      <c r="Q9" s="18">
        <v>5677650</v>
      </c>
      <c r="R9" s="18">
        <v>5677650</v>
      </c>
      <c r="S9" s="19"/>
      <c r="T9" s="18">
        <f t="shared" si="3"/>
        <v>40500570</v>
      </c>
      <c r="U9" s="18">
        <f t="shared" si="0"/>
        <v>4920630</v>
      </c>
      <c r="V9" s="18">
        <f t="shared" si="1"/>
        <v>189255</v>
      </c>
      <c r="W9" s="18" t="s">
        <v>48</v>
      </c>
      <c r="X9" s="20">
        <v>94</v>
      </c>
      <c r="Y9" s="18">
        <f t="shared" si="2"/>
        <v>17789970</v>
      </c>
      <c r="Z9" s="18">
        <v>17789970</v>
      </c>
      <c r="AA9" s="18">
        <f>Y9+I9</f>
        <v>63211170</v>
      </c>
      <c r="AB9">
        <v>63211170</v>
      </c>
    </row>
    <row r="10" spans="1:28" ht="51" x14ac:dyDescent="0.2">
      <c r="A10" s="26"/>
      <c r="B10" s="2" t="s">
        <v>52</v>
      </c>
      <c r="C10" s="2">
        <v>52441848</v>
      </c>
      <c r="D10" s="2" t="s">
        <v>53</v>
      </c>
      <c r="E10" s="3" t="s">
        <v>54</v>
      </c>
      <c r="F10" s="11">
        <v>45729</v>
      </c>
      <c r="G10" s="11">
        <v>45912</v>
      </c>
      <c r="H10" s="12">
        <v>6</v>
      </c>
      <c r="I10" s="7">
        <v>26013960</v>
      </c>
      <c r="J10" s="7">
        <v>4335660</v>
      </c>
      <c r="K10" s="5">
        <v>2601396</v>
      </c>
      <c r="L10" s="7">
        <v>4335660</v>
      </c>
      <c r="M10" s="21">
        <v>4335660</v>
      </c>
      <c r="N10" s="21">
        <v>4335660</v>
      </c>
      <c r="O10" s="21">
        <v>4335660</v>
      </c>
      <c r="P10" s="22"/>
      <c r="Q10" s="23"/>
      <c r="R10" s="1" t="s">
        <v>55</v>
      </c>
      <c r="S10" s="1" t="s">
        <v>56</v>
      </c>
      <c r="T10" s="5">
        <f t="shared" ref="T10" si="5">SUM(K10:S10)</f>
        <v>19944036</v>
      </c>
      <c r="U10" s="5">
        <f t="shared" ref="U10" si="6">I10-T10</f>
        <v>6069924</v>
      </c>
      <c r="V10" s="5">
        <f>J10/30</f>
        <v>144522</v>
      </c>
      <c r="W10" s="5" t="s">
        <v>57</v>
      </c>
      <c r="X10" s="1">
        <v>90</v>
      </c>
      <c r="Y10" s="5">
        <f t="shared" si="2"/>
        <v>13006980</v>
      </c>
      <c r="Z10" s="5">
        <v>13006980</v>
      </c>
      <c r="AA10" s="5">
        <f>Y10+I10</f>
        <v>39020940</v>
      </c>
      <c r="AB10" s="1">
        <v>39020940</v>
      </c>
    </row>
    <row r="11" spans="1:28" x14ac:dyDescent="0.2">
      <c r="J11" s="14">
        <v>8258400</v>
      </c>
      <c r="T11" s="5">
        <f t="shared" ref="T11" si="7">SUM(K11:S11)</f>
        <v>0</v>
      </c>
      <c r="U11" s="5">
        <f t="shared" ref="U11" si="8">I11-T11</f>
        <v>0</v>
      </c>
      <c r="V11" s="5">
        <f>J11/30</f>
        <v>275280</v>
      </c>
      <c r="W11" s="5" t="s">
        <v>98</v>
      </c>
      <c r="X11" s="1">
        <v>105</v>
      </c>
      <c r="Y11" s="5">
        <f t="shared" ref="Y11" si="9">V11*X11</f>
        <v>28904400</v>
      </c>
      <c r="Z11" s="5">
        <v>28904400</v>
      </c>
      <c r="AA11" s="5"/>
      <c r="AB11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7E4C-29AC-1B4E-A484-81A5D150D445}">
  <dimension ref="A1:AB24"/>
  <sheetViews>
    <sheetView workbookViewId="0">
      <pane ySplit="1" topLeftCell="A9" activePane="bottomLeft" state="frozen"/>
      <selection activeCell="B1" sqref="B1"/>
      <selection pane="bottomLeft" activeCell="B6" sqref="B6"/>
    </sheetView>
  </sheetViews>
  <sheetFormatPr baseColWidth="10" defaultRowHeight="16" x14ac:dyDescent="0.2"/>
  <cols>
    <col min="1" max="1" width="33.33203125" bestFit="1" customWidth="1"/>
    <col min="2" max="2" width="35" style="13" bestFit="1" customWidth="1"/>
    <col min="3" max="3" width="35" style="13" customWidth="1"/>
    <col min="4" max="4" width="10.83203125" style="13"/>
    <col min="5" max="5" width="63.6640625" style="13" customWidth="1"/>
    <col min="6" max="8" width="12" style="13" customWidth="1"/>
    <col min="9" max="9" width="17" customWidth="1"/>
    <col min="10" max="10" width="21.1640625" bestFit="1" customWidth="1"/>
    <col min="11" max="17" width="11.1640625" bestFit="1" customWidth="1"/>
    <col min="18" max="19" width="10.1640625" bestFit="1" customWidth="1"/>
    <col min="20" max="20" width="11.1640625" bestFit="1" customWidth="1"/>
    <col min="21" max="21" width="18.33203125" bestFit="1" customWidth="1"/>
    <col min="22" max="23" width="21.1640625" customWidth="1"/>
    <col min="24" max="24" width="13.83203125" bestFit="1" customWidth="1"/>
    <col min="25" max="25" width="14.83203125" bestFit="1" customWidth="1"/>
    <col min="26" max="26" width="14.83203125" customWidth="1"/>
    <col min="27" max="27" width="14.5" customWidth="1"/>
  </cols>
  <sheetData>
    <row r="1" spans="1:28" ht="51" x14ac:dyDescent="0.2">
      <c r="B1" s="9" t="s">
        <v>0</v>
      </c>
      <c r="C1" s="9" t="s">
        <v>25</v>
      </c>
      <c r="D1" s="9" t="s">
        <v>6</v>
      </c>
      <c r="E1" s="9" t="s">
        <v>7</v>
      </c>
      <c r="F1" s="10" t="s">
        <v>8</v>
      </c>
      <c r="G1" s="10" t="s">
        <v>30</v>
      </c>
      <c r="H1" s="10" t="s">
        <v>28</v>
      </c>
      <c r="I1" s="1" t="s">
        <v>27</v>
      </c>
      <c r="J1" s="1" t="s">
        <v>26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/>
      <c r="U1" s="1" t="s">
        <v>44</v>
      </c>
      <c r="V1" s="1" t="s">
        <v>34</v>
      </c>
      <c r="W1" s="1" t="s">
        <v>32</v>
      </c>
      <c r="X1" s="1" t="s">
        <v>29</v>
      </c>
      <c r="Y1" s="1" t="s">
        <v>31</v>
      </c>
      <c r="Z1" s="1" t="s">
        <v>45</v>
      </c>
      <c r="AA1" s="4" t="s">
        <v>46</v>
      </c>
    </row>
    <row r="2" spans="1:28" ht="68" x14ac:dyDescent="0.2">
      <c r="A2" s="28" t="s">
        <v>59</v>
      </c>
      <c r="B2" s="2" t="s">
        <v>60</v>
      </c>
      <c r="C2" s="2">
        <v>51809638</v>
      </c>
      <c r="D2" s="2" t="s">
        <v>71</v>
      </c>
      <c r="E2" s="3" t="s">
        <v>72</v>
      </c>
      <c r="F2" s="27">
        <v>45685</v>
      </c>
      <c r="G2" s="27">
        <v>45927</v>
      </c>
      <c r="H2" s="9">
        <v>8</v>
      </c>
      <c r="I2" s="5">
        <v>25270704</v>
      </c>
      <c r="J2" s="5">
        <v>3158838</v>
      </c>
      <c r="K2" s="5">
        <v>315884</v>
      </c>
      <c r="L2" s="5">
        <v>3158838</v>
      </c>
      <c r="M2" s="5">
        <v>3158838</v>
      </c>
      <c r="N2" s="5">
        <v>3158838</v>
      </c>
      <c r="O2" s="5">
        <v>3158838</v>
      </c>
      <c r="P2" s="5">
        <v>3158838</v>
      </c>
      <c r="Q2" s="5">
        <v>3158838</v>
      </c>
      <c r="R2" s="5">
        <v>3158838</v>
      </c>
      <c r="S2" s="6"/>
      <c r="T2" s="5">
        <f>SUM(K2:S2)</f>
        <v>22427750</v>
      </c>
      <c r="U2" s="5">
        <f t="shared" ref="U2:U8" si="0">I2-T2</f>
        <v>2842954</v>
      </c>
      <c r="V2" s="5">
        <f>J2/30</f>
        <v>105294.6</v>
      </c>
      <c r="W2" s="5" t="s">
        <v>93</v>
      </c>
      <c r="X2" s="1">
        <v>93</v>
      </c>
      <c r="Y2" s="5">
        <f>V2*X2</f>
        <v>9792397.8000000007</v>
      </c>
      <c r="Z2" s="5">
        <v>9792398</v>
      </c>
      <c r="AA2" s="5">
        <f>Y2+I2</f>
        <v>35063101.799999997</v>
      </c>
      <c r="AB2">
        <v>35063102</v>
      </c>
    </row>
    <row r="3" spans="1:28" ht="68" x14ac:dyDescent="0.2">
      <c r="A3" s="28"/>
      <c r="B3" s="2" t="s">
        <v>61</v>
      </c>
      <c r="C3" s="2">
        <v>77169040</v>
      </c>
      <c r="D3" s="2" t="s">
        <v>73</v>
      </c>
      <c r="E3" s="3" t="s">
        <v>74</v>
      </c>
      <c r="F3" s="27">
        <v>45685</v>
      </c>
      <c r="G3" s="27">
        <v>45927</v>
      </c>
      <c r="H3" s="9">
        <v>8</v>
      </c>
      <c r="I3" s="5">
        <v>28904400</v>
      </c>
      <c r="J3" s="5">
        <v>3613050</v>
      </c>
      <c r="K3" s="5">
        <v>361305</v>
      </c>
      <c r="L3" s="5">
        <v>3613050</v>
      </c>
      <c r="M3" s="5">
        <v>3613050</v>
      </c>
      <c r="N3" s="5">
        <v>3613050</v>
      </c>
      <c r="O3" s="5">
        <v>3613050</v>
      </c>
      <c r="P3" s="5">
        <v>3613050</v>
      </c>
      <c r="Q3" s="5">
        <v>3613050</v>
      </c>
      <c r="R3" s="5">
        <v>3613050</v>
      </c>
      <c r="S3" s="6"/>
      <c r="T3" s="5">
        <f t="shared" ref="T3:T13" si="1">SUM(K3:S3)</f>
        <v>25652655</v>
      </c>
      <c r="U3" s="5">
        <f>I3-T3</f>
        <v>3251745</v>
      </c>
      <c r="V3" s="5">
        <f t="shared" ref="V3:V13" si="2">J3/30</f>
        <v>120435</v>
      </c>
      <c r="W3" s="5" t="s">
        <v>93</v>
      </c>
      <c r="X3" s="1">
        <v>93</v>
      </c>
      <c r="Y3" s="5">
        <f>V3*X3</f>
        <v>11200455</v>
      </c>
      <c r="Z3" s="5">
        <v>11200455</v>
      </c>
      <c r="AA3" s="5">
        <f>Y3+I3</f>
        <v>40104855</v>
      </c>
      <c r="AB3">
        <v>40104855</v>
      </c>
    </row>
    <row r="4" spans="1:28" ht="119" x14ac:dyDescent="0.2">
      <c r="A4" s="28"/>
      <c r="B4" s="2" t="s">
        <v>62</v>
      </c>
      <c r="C4" s="2">
        <v>1014278158</v>
      </c>
      <c r="D4" s="2" t="s">
        <v>75</v>
      </c>
      <c r="E4" s="3" t="s">
        <v>76</v>
      </c>
      <c r="F4" s="27">
        <v>45685</v>
      </c>
      <c r="G4" s="27">
        <v>45927</v>
      </c>
      <c r="H4" s="9">
        <v>8</v>
      </c>
      <c r="I4" s="5">
        <v>61756312</v>
      </c>
      <c r="J4" s="5">
        <v>7719539</v>
      </c>
      <c r="K4" s="5">
        <v>771954</v>
      </c>
      <c r="L4" s="5">
        <v>7719539</v>
      </c>
      <c r="M4" s="5">
        <v>7719539</v>
      </c>
      <c r="N4" s="5">
        <v>7719539</v>
      </c>
      <c r="O4" s="5">
        <v>7719539</v>
      </c>
      <c r="P4" s="5">
        <v>7719539</v>
      </c>
      <c r="Q4" s="5">
        <v>7719539</v>
      </c>
      <c r="R4" s="5">
        <v>7719539</v>
      </c>
      <c r="S4" s="6"/>
      <c r="T4" s="5">
        <f t="shared" si="1"/>
        <v>54808727</v>
      </c>
      <c r="U4" s="5">
        <f>I4-T4</f>
        <v>6947585</v>
      </c>
      <c r="V4" s="5">
        <f t="shared" si="2"/>
        <v>257317.96666666667</v>
      </c>
      <c r="W4" s="5" t="s">
        <v>93</v>
      </c>
      <c r="X4" s="1">
        <v>93</v>
      </c>
      <c r="Y4" s="5">
        <f>V4*X4</f>
        <v>23930570.900000002</v>
      </c>
      <c r="Z4" s="5">
        <v>23930572</v>
      </c>
      <c r="AA4" s="5">
        <f t="shared" ref="AA4:AA13" si="3">Y4+I4</f>
        <v>85686882.900000006</v>
      </c>
      <c r="AB4">
        <v>85686883</v>
      </c>
    </row>
    <row r="5" spans="1:28" ht="68" x14ac:dyDescent="0.2">
      <c r="A5" s="28"/>
      <c r="B5" s="2" t="s">
        <v>94</v>
      </c>
      <c r="C5" s="2">
        <v>1020810328</v>
      </c>
      <c r="D5" s="2" t="s">
        <v>95</v>
      </c>
      <c r="E5" s="3" t="s">
        <v>96</v>
      </c>
      <c r="F5" s="27">
        <v>45684</v>
      </c>
      <c r="G5" s="27">
        <v>45926</v>
      </c>
      <c r="H5" s="9">
        <v>8</v>
      </c>
      <c r="I5" s="5">
        <v>68000000</v>
      </c>
      <c r="J5" s="5">
        <v>8500000</v>
      </c>
      <c r="K5" s="5">
        <v>1133333</v>
      </c>
      <c r="L5" s="5">
        <v>8500000</v>
      </c>
      <c r="M5" s="5">
        <v>8500000</v>
      </c>
      <c r="N5" s="5">
        <v>8500000</v>
      </c>
      <c r="O5" s="5">
        <v>8500000</v>
      </c>
      <c r="P5" s="5">
        <v>8500000</v>
      </c>
      <c r="Q5" s="5">
        <v>8500000</v>
      </c>
      <c r="R5" s="5">
        <v>8500000</v>
      </c>
      <c r="S5" s="6"/>
      <c r="T5" s="5">
        <f t="shared" ref="T5" si="4">SUM(K5:S5)</f>
        <v>60633333</v>
      </c>
      <c r="U5" s="5">
        <f>I5-T5</f>
        <v>7366667</v>
      </c>
      <c r="V5" s="5">
        <f t="shared" ref="V5" si="5">J5/30</f>
        <v>283333.33333333331</v>
      </c>
      <c r="W5" s="5" t="s">
        <v>48</v>
      </c>
      <c r="X5" s="1">
        <v>94</v>
      </c>
      <c r="Y5" s="5">
        <f>V5*X5</f>
        <v>26633333.333333332</v>
      </c>
      <c r="Z5" s="5">
        <v>26633333</v>
      </c>
      <c r="AA5" s="5">
        <f t="shared" ref="AA5" si="6">Y5+I5</f>
        <v>94633333.333333328</v>
      </c>
      <c r="AB5">
        <v>94633333</v>
      </c>
    </row>
    <row r="6" spans="1:28" ht="102" x14ac:dyDescent="0.2">
      <c r="A6" s="28"/>
      <c r="B6" s="2" t="s">
        <v>63</v>
      </c>
      <c r="C6" s="2">
        <v>1022399279</v>
      </c>
      <c r="D6" s="2" t="s">
        <v>77</v>
      </c>
      <c r="E6" s="3" t="s">
        <v>78</v>
      </c>
      <c r="F6" s="27">
        <v>45686</v>
      </c>
      <c r="G6" s="27">
        <v>45928</v>
      </c>
      <c r="H6" s="9">
        <v>8</v>
      </c>
      <c r="I6" s="5">
        <v>52000000</v>
      </c>
      <c r="J6" s="5">
        <v>6500000</v>
      </c>
      <c r="K6" s="5">
        <v>433333</v>
      </c>
      <c r="L6" s="5">
        <v>6500000</v>
      </c>
      <c r="M6" s="5">
        <v>6500000</v>
      </c>
      <c r="N6" s="5">
        <v>6500000</v>
      </c>
      <c r="O6" s="5">
        <v>6500000</v>
      </c>
      <c r="P6" s="5">
        <v>6500000</v>
      </c>
      <c r="Q6" s="5">
        <v>6500000</v>
      </c>
      <c r="R6" s="6"/>
      <c r="S6" s="6"/>
      <c r="T6" s="5">
        <f t="shared" si="1"/>
        <v>39433333</v>
      </c>
      <c r="U6" s="5">
        <f t="shared" si="0"/>
        <v>12566667</v>
      </c>
      <c r="V6" s="5">
        <f t="shared" si="2"/>
        <v>216666.66666666666</v>
      </c>
      <c r="W6" s="5" t="s">
        <v>97</v>
      </c>
      <c r="X6" s="1">
        <v>92</v>
      </c>
      <c r="Y6" s="5">
        <f t="shared" ref="Y6:Y13" si="7">V6*X6</f>
        <v>19933333.333333332</v>
      </c>
      <c r="Z6" s="5">
        <v>19933333</v>
      </c>
      <c r="AA6" s="5">
        <f t="shared" si="3"/>
        <v>71933333.333333328</v>
      </c>
    </row>
    <row r="7" spans="1:28" ht="136" x14ac:dyDescent="0.2">
      <c r="B7" s="9" t="s">
        <v>64</v>
      </c>
      <c r="C7" s="9">
        <v>52387578</v>
      </c>
      <c r="D7" s="9" t="s">
        <v>79</v>
      </c>
      <c r="E7" s="10" t="s">
        <v>80</v>
      </c>
      <c r="F7" s="11">
        <v>45692</v>
      </c>
      <c r="G7" s="11">
        <v>45933</v>
      </c>
      <c r="H7" s="9">
        <v>8</v>
      </c>
      <c r="I7" s="5">
        <v>109093464</v>
      </c>
      <c r="J7" s="5">
        <v>13636683</v>
      </c>
      <c r="K7" s="5">
        <v>12273015</v>
      </c>
      <c r="L7" s="5">
        <v>13636683</v>
      </c>
      <c r="M7" s="5">
        <v>13636683</v>
      </c>
      <c r="N7" s="5">
        <v>13636683</v>
      </c>
      <c r="O7" s="5">
        <v>13636683</v>
      </c>
      <c r="P7" s="5">
        <v>13636683</v>
      </c>
      <c r="Q7" s="5">
        <v>13636683</v>
      </c>
      <c r="R7" s="6"/>
      <c r="S7" s="6"/>
      <c r="T7" s="5">
        <f t="shared" si="1"/>
        <v>94093113</v>
      </c>
      <c r="U7" s="5">
        <f t="shared" si="0"/>
        <v>15000351</v>
      </c>
      <c r="V7" s="5">
        <f t="shared" si="2"/>
        <v>454556.1</v>
      </c>
      <c r="W7" s="5"/>
      <c r="X7" s="1"/>
      <c r="Y7" s="5">
        <f t="shared" si="7"/>
        <v>0</v>
      </c>
      <c r="Z7" s="5"/>
      <c r="AA7" s="5">
        <f t="shared" si="3"/>
        <v>109093464</v>
      </c>
    </row>
    <row r="8" spans="1:28" ht="85" x14ac:dyDescent="0.2">
      <c r="B8" s="9" t="s">
        <v>65</v>
      </c>
      <c r="C8" s="9">
        <v>1012381987</v>
      </c>
      <c r="D8" s="9" t="s">
        <v>81</v>
      </c>
      <c r="E8" s="10" t="s">
        <v>82</v>
      </c>
      <c r="F8" s="11">
        <v>45692</v>
      </c>
      <c r="G8" s="11">
        <v>45933</v>
      </c>
      <c r="H8" s="9">
        <v>8</v>
      </c>
      <c r="I8" s="5">
        <v>65600000</v>
      </c>
      <c r="J8" s="5">
        <v>8200000</v>
      </c>
      <c r="K8" s="5">
        <v>7380000</v>
      </c>
      <c r="L8" s="5">
        <v>8200000</v>
      </c>
      <c r="M8" s="5">
        <v>8200000</v>
      </c>
      <c r="N8" s="5">
        <v>8200000</v>
      </c>
      <c r="O8" s="5">
        <v>8200000</v>
      </c>
      <c r="P8" s="5">
        <v>8200000</v>
      </c>
      <c r="Q8" s="6"/>
      <c r="R8" s="6"/>
      <c r="S8" s="6"/>
      <c r="T8" s="5">
        <f t="shared" si="1"/>
        <v>48380000</v>
      </c>
      <c r="U8" s="5">
        <f t="shared" si="0"/>
        <v>17220000</v>
      </c>
      <c r="V8" s="5">
        <f t="shared" si="2"/>
        <v>273333.33333333331</v>
      </c>
      <c r="W8" s="5"/>
      <c r="X8" s="1"/>
      <c r="Y8" s="5">
        <f t="shared" si="7"/>
        <v>0</v>
      </c>
      <c r="Z8" s="5"/>
      <c r="AA8" s="5">
        <f t="shared" si="3"/>
        <v>65600000</v>
      </c>
    </row>
    <row r="9" spans="1:28" ht="102" x14ac:dyDescent="0.2">
      <c r="B9" s="9" t="s">
        <v>66</v>
      </c>
      <c r="C9" s="9">
        <v>1024505479</v>
      </c>
      <c r="D9" s="9" t="s">
        <v>83</v>
      </c>
      <c r="E9" s="10" t="s">
        <v>84</v>
      </c>
      <c r="F9" s="11">
        <v>45692</v>
      </c>
      <c r="G9" s="11">
        <v>45933</v>
      </c>
      <c r="H9" s="9">
        <v>8</v>
      </c>
      <c r="I9" s="5">
        <v>61756312</v>
      </c>
      <c r="J9" s="5">
        <v>7719539</v>
      </c>
      <c r="K9" s="5">
        <v>6947585</v>
      </c>
      <c r="L9" s="5">
        <v>7719539</v>
      </c>
      <c r="M9" s="5">
        <v>7719539</v>
      </c>
      <c r="N9" s="5">
        <v>7719539</v>
      </c>
      <c r="O9" s="5">
        <v>7719539</v>
      </c>
      <c r="P9" s="5">
        <v>7719539</v>
      </c>
      <c r="Q9" s="5">
        <v>7719539</v>
      </c>
      <c r="R9" s="6"/>
      <c r="S9" s="6"/>
      <c r="T9" s="5">
        <f t="shared" si="1"/>
        <v>53264819</v>
      </c>
      <c r="U9" s="5">
        <f>I9-T9</f>
        <v>8491493</v>
      </c>
      <c r="V9" s="5">
        <f>J9/30</f>
        <v>257317.96666666667</v>
      </c>
      <c r="W9" s="5"/>
      <c r="X9" s="1"/>
      <c r="Y9" s="5">
        <f t="shared" si="7"/>
        <v>0</v>
      </c>
      <c r="Z9" s="5"/>
      <c r="AA9" s="5">
        <f t="shared" si="3"/>
        <v>61756312</v>
      </c>
    </row>
    <row r="10" spans="1:28" ht="119" x14ac:dyDescent="0.2">
      <c r="B10" s="9" t="s">
        <v>67</v>
      </c>
      <c r="C10" s="9">
        <v>1010033134</v>
      </c>
      <c r="D10" s="9" t="s">
        <v>85</v>
      </c>
      <c r="E10" s="10" t="s">
        <v>86</v>
      </c>
      <c r="F10" s="11">
        <v>45693</v>
      </c>
      <c r="G10" s="11">
        <v>45934</v>
      </c>
      <c r="H10" s="9">
        <v>8</v>
      </c>
      <c r="I10" s="14">
        <v>56000000</v>
      </c>
      <c r="J10" s="5">
        <v>7000000</v>
      </c>
      <c r="K10" s="5">
        <v>6066667</v>
      </c>
      <c r="L10" s="5">
        <v>7000000</v>
      </c>
      <c r="M10" s="5">
        <v>7000000</v>
      </c>
      <c r="N10" s="5">
        <v>7000000</v>
      </c>
      <c r="O10" s="5">
        <v>7000000</v>
      </c>
      <c r="P10" s="5">
        <v>7000000</v>
      </c>
      <c r="Q10" s="5">
        <v>7000000</v>
      </c>
      <c r="R10" s="6"/>
      <c r="S10" s="6"/>
      <c r="T10" s="5">
        <f t="shared" si="1"/>
        <v>48066667</v>
      </c>
      <c r="U10" s="5">
        <f>I10-T10</f>
        <v>7933333</v>
      </c>
      <c r="V10" s="5">
        <f t="shared" si="2"/>
        <v>233333.33333333334</v>
      </c>
      <c r="W10" s="5"/>
      <c r="X10" s="1"/>
      <c r="Y10" s="5">
        <f t="shared" si="7"/>
        <v>0</v>
      </c>
      <c r="Z10" s="5"/>
      <c r="AA10" s="5">
        <f t="shared" si="3"/>
        <v>56000000</v>
      </c>
    </row>
    <row r="11" spans="1:28" ht="119" x14ac:dyDescent="0.2">
      <c r="B11" s="9" t="s">
        <v>68</v>
      </c>
      <c r="C11" s="9">
        <v>1010230807</v>
      </c>
      <c r="D11" s="9" t="s">
        <v>87</v>
      </c>
      <c r="E11" s="10" t="s">
        <v>88</v>
      </c>
      <c r="F11" s="11">
        <v>45693</v>
      </c>
      <c r="G11" s="11">
        <v>45934</v>
      </c>
      <c r="H11" s="9">
        <v>8</v>
      </c>
      <c r="I11" s="5">
        <v>52000000</v>
      </c>
      <c r="J11" s="5">
        <v>6500000</v>
      </c>
      <c r="K11" s="5">
        <v>5633333</v>
      </c>
      <c r="L11" s="5">
        <v>6500000</v>
      </c>
      <c r="M11" s="5">
        <v>6500000</v>
      </c>
      <c r="N11" s="5">
        <v>6500000</v>
      </c>
      <c r="O11" s="5">
        <v>6500000</v>
      </c>
      <c r="P11" s="5">
        <v>6500000</v>
      </c>
      <c r="Q11" s="6"/>
      <c r="R11" s="6"/>
      <c r="S11" s="6"/>
      <c r="T11" s="5">
        <f t="shared" si="1"/>
        <v>38133333</v>
      </c>
      <c r="U11" s="5">
        <f t="shared" ref="U11:U13" si="8">I11-T11</f>
        <v>13866667</v>
      </c>
      <c r="V11" s="5">
        <f t="shared" si="2"/>
        <v>216666.66666666666</v>
      </c>
      <c r="W11" s="5"/>
      <c r="X11" s="1"/>
      <c r="Y11" s="5">
        <f t="shared" si="7"/>
        <v>0</v>
      </c>
      <c r="Z11" s="5"/>
      <c r="AA11" s="5">
        <f t="shared" si="3"/>
        <v>52000000</v>
      </c>
    </row>
    <row r="12" spans="1:28" ht="119" x14ac:dyDescent="0.2">
      <c r="B12" s="9" t="s">
        <v>69</v>
      </c>
      <c r="C12" s="9">
        <v>15173420</v>
      </c>
      <c r="D12" s="9" t="s">
        <v>89</v>
      </c>
      <c r="E12" s="10" t="s">
        <v>90</v>
      </c>
      <c r="F12" s="11">
        <v>45693</v>
      </c>
      <c r="G12" s="11">
        <v>45934</v>
      </c>
      <c r="H12" s="9">
        <v>8</v>
      </c>
      <c r="I12" s="5">
        <v>60038568</v>
      </c>
      <c r="J12" s="5">
        <v>7504821</v>
      </c>
      <c r="K12" s="5">
        <v>6504178</v>
      </c>
      <c r="L12" s="5">
        <v>7504821</v>
      </c>
      <c r="M12" s="5">
        <v>7504821</v>
      </c>
      <c r="N12" s="5">
        <v>7504821</v>
      </c>
      <c r="O12" s="5">
        <v>7504821</v>
      </c>
      <c r="P12" s="5">
        <v>7504821</v>
      </c>
      <c r="Q12" s="5">
        <v>7504821</v>
      </c>
      <c r="R12" s="6"/>
      <c r="S12" s="6"/>
      <c r="T12" s="5">
        <f t="shared" si="1"/>
        <v>51533104</v>
      </c>
      <c r="U12" s="5">
        <f t="shared" si="8"/>
        <v>8505464</v>
      </c>
      <c r="V12" s="5">
        <f t="shared" si="2"/>
        <v>250160.7</v>
      </c>
      <c r="W12" s="5"/>
      <c r="X12" s="1"/>
      <c r="Y12" s="5">
        <f t="shared" si="7"/>
        <v>0</v>
      </c>
      <c r="Z12" s="5"/>
      <c r="AA12" s="5">
        <f t="shared" si="3"/>
        <v>60038568</v>
      </c>
    </row>
    <row r="13" spans="1:28" ht="68" x14ac:dyDescent="0.2">
      <c r="B13" s="9" t="s">
        <v>70</v>
      </c>
      <c r="C13" s="9">
        <v>1017140531</v>
      </c>
      <c r="D13" s="9" t="s">
        <v>91</v>
      </c>
      <c r="E13" s="10" t="s">
        <v>92</v>
      </c>
      <c r="F13" s="11">
        <v>45694</v>
      </c>
      <c r="G13" s="11">
        <v>45935</v>
      </c>
      <c r="H13" s="9">
        <v>8</v>
      </c>
      <c r="I13" s="5">
        <v>99100800</v>
      </c>
      <c r="J13" s="5">
        <v>12387600</v>
      </c>
      <c r="K13" s="5">
        <v>10323000</v>
      </c>
      <c r="L13" s="5">
        <v>12387600</v>
      </c>
      <c r="M13" s="5">
        <v>12387600</v>
      </c>
      <c r="N13" s="5">
        <v>12387600</v>
      </c>
      <c r="O13" s="5">
        <v>12387600</v>
      </c>
      <c r="P13" s="5">
        <v>12387600</v>
      </c>
      <c r="Q13" s="5">
        <v>12387600</v>
      </c>
      <c r="R13" s="6"/>
      <c r="S13" s="6"/>
      <c r="T13" s="5">
        <f t="shared" si="1"/>
        <v>84648600</v>
      </c>
      <c r="U13" s="5">
        <f t="shared" si="8"/>
        <v>14452200</v>
      </c>
      <c r="V13" s="5">
        <f t="shared" si="2"/>
        <v>412920</v>
      </c>
      <c r="W13" s="5"/>
      <c r="X13" s="1"/>
      <c r="Y13" s="5">
        <f t="shared" si="7"/>
        <v>0</v>
      </c>
      <c r="Z13" s="5"/>
      <c r="AA13" s="5">
        <f t="shared" si="3"/>
        <v>99100800</v>
      </c>
    </row>
    <row r="20" spans="2:2" x14ac:dyDescent="0.2">
      <c r="B20" s="2" t="s">
        <v>60</v>
      </c>
    </row>
    <row r="21" spans="2:2" x14ac:dyDescent="0.2">
      <c r="B21" s="2" t="s">
        <v>61</v>
      </c>
    </row>
    <row r="22" spans="2:2" x14ac:dyDescent="0.2">
      <c r="B22" s="2" t="s">
        <v>62</v>
      </c>
    </row>
    <row r="23" spans="2:2" x14ac:dyDescent="0.2">
      <c r="B23" s="2" t="s">
        <v>94</v>
      </c>
    </row>
    <row r="24" spans="2:2" x14ac:dyDescent="0.2">
      <c r="B24" s="2" t="s">
        <v>63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BC8AD-DE6C-1B45-8897-EE5CF789AC68}">
  <dimension ref="A1:AB24"/>
  <sheetViews>
    <sheetView workbookViewId="0">
      <pane ySplit="1" topLeftCell="A2" activePane="bottomLeft" state="frozen"/>
      <selection pane="bottomLeft" activeCell="B4" sqref="B4"/>
    </sheetView>
  </sheetViews>
  <sheetFormatPr baseColWidth="10" defaultRowHeight="16" x14ac:dyDescent="0.2"/>
  <cols>
    <col min="1" max="1" width="33.33203125" bestFit="1" customWidth="1"/>
    <col min="2" max="2" width="35" style="13" bestFit="1" customWidth="1"/>
    <col min="3" max="3" width="35" style="13" customWidth="1"/>
    <col min="4" max="4" width="10.83203125" style="13"/>
    <col min="5" max="5" width="63.6640625" style="13" customWidth="1"/>
    <col min="6" max="8" width="12" style="13" customWidth="1"/>
    <col min="9" max="9" width="17" customWidth="1"/>
    <col min="10" max="10" width="21.1640625" bestFit="1" customWidth="1"/>
    <col min="11" max="17" width="11.1640625" bestFit="1" customWidth="1"/>
    <col min="18" max="19" width="10.1640625" bestFit="1" customWidth="1"/>
    <col min="20" max="20" width="11.1640625" bestFit="1" customWidth="1"/>
    <col min="21" max="21" width="18.33203125" bestFit="1" customWidth="1"/>
    <col min="22" max="23" width="21.1640625" customWidth="1"/>
    <col min="24" max="24" width="13.83203125" bestFit="1" customWidth="1"/>
    <col min="25" max="25" width="14.83203125" bestFit="1" customWidth="1"/>
    <col min="26" max="26" width="14.83203125" customWidth="1"/>
    <col min="27" max="27" width="14.5" customWidth="1"/>
    <col min="28" max="28" width="12.1640625" bestFit="1" customWidth="1"/>
  </cols>
  <sheetData>
    <row r="1" spans="1:28" ht="51" x14ac:dyDescent="0.2">
      <c r="B1" s="9" t="s">
        <v>0</v>
      </c>
      <c r="C1" s="9" t="s">
        <v>25</v>
      </c>
      <c r="D1" s="9" t="s">
        <v>6</v>
      </c>
      <c r="E1" s="9" t="s">
        <v>7</v>
      </c>
      <c r="F1" s="10" t="s">
        <v>8</v>
      </c>
      <c r="G1" s="10" t="s">
        <v>30</v>
      </c>
      <c r="H1" s="10" t="s">
        <v>28</v>
      </c>
      <c r="I1" s="1" t="s">
        <v>27</v>
      </c>
      <c r="J1" s="1" t="s">
        <v>26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/>
      <c r="U1" s="1" t="s">
        <v>44</v>
      </c>
      <c r="V1" s="1" t="s">
        <v>34</v>
      </c>
      <c r="W1" s="1" t="s">
        <v>32</v>
      </c>
      <c r="X1" s="1" t="s">
        <v>29</v>
      </c>
      <c r="Y1" s="1" t="s">
        <v>31</v>
      </c>
      <c r="Z1" s="1" t="s">
        <v>45</v>
      </c>
      <c r="AA1" s="4" t="s">
        <v>46</v>
      </c>
    </row>
    <row r="2" spans="1:28" s="13" customFormat="1" ht="119" x14ac:dyDescent="0.2">
      <c r="A2" s="13" t="s">
        <v>99</v>
      </c>
      <c r="B2" s="32" t="s">
        <v>100</v>
      </c>
      <c r="C2" s="32">
        <v>1010033134</v>
      </c>
      <c r="D2" s="32" t="s">
        <v>85</v>
      </c>
      <c r="E2" s="3" t="s">
        <v>102</v>
      </c>
      <c r="F2" s="11">
        <v>45693</v>
      </c>
      <c r="G2" s="11">
        <v>45934</v>
      </c>
      <c r="H2" s="9">
        <v>8</v>
      </c>
      <c r="I2" s="29">
        <v>56000000</v>
      </c>
      <c r="J2" s="29">
        <v>7000000</v>
      </c>
      <c r="K2" s="29">
        <v>6066667</v>
      </c>
      <c r="L2" s="29">
        <v>7000000</v>
      </c>
      <c r="M2" s="29">
        <v>7000000</v>
      </c>
      <c r="N2" s="29">
        <v>7000000</v>
      </c>
      <c r="O2" s="29">
        <v>7000000</v>
      </c>
      <c r="P2" s="29">
        <v>7000000</v>
      </c>
      <c r="Q2" s="29">
        <v>7000000</v>
      </c>
      <c r="R2" s="6"/>
      <c r="S2" s="6"/>
      <c r="T2" s="29">
        <f>SUM(K2:S2)</f>
        <v>48066667</v>
      </c>
      <c r="U2" s="29">
        <f t="shared" ref="U2:U8" si="0">I2-T2</f>
        <v>7933333</v>
      </c>
      <c r="V2" s="29">
        <f>J2/30</f>
        <v>233333.33333333334</v>
      </c>
      <c r="W2" s="29" t="s">
        <v>107</v>
      </c>
      <c r="X2" s="9">
        <v>86</v>
      </c>
      <c r="Y2" s="29">
        <f>V2*X2</f>
        <v>20066666.666666668</v>
      </c>
      <c r="Z2" s="29">
        <v>20066667</v>
      </c>
      <c r="AA2" s="29">
        <f>Y2+I2</f>
        <v>76066666.666666672</v>
      </c>
      <c r="AB2" s="31">
        <v>76066667</v>
      </c>
    </row>
    <row r="3" spans="1:28" s="13" customFormat="1" ht="119" x14ac:dyDescent="0.2">
      <c r="B3" s="32" t="s">
        <v>69</v>
      </c>
      <c r="C3" s="32">
        <v>15173420</v>
      </c>
      <c r="D3" s="32" t="s">
        <v>89</v>
      </c>
      <c r="E3" s="3" t="s">
        <v>103</v>
      </c>
      <c r="F3" s="11">
        <v>45693</v>
      </c>
      <c r="G3" s="11">
        <v>45934</v>
      </c>
      <c r="H3" s="9">
        <v>8</v>
      </c>
      <c r="I3" s="29">
        <v>60038568</v>
      </c>
      <c r="J3" s="29">
        <v>7504821</v>
      </c>
      <c r="K3" s="29">
        <v>6504178</v>
      </c>
      <c r="L3" s="29">
        <v>7504821</v>
      </c>
      <c r="M3" s="29">
        <v>7504821</v>
      </c>
      <c r="N3" s="29">
        <v>7504821</v>
      </c>
      <c r="O3" s="29">
        <v>7504821</v>
      </c>
      <c r="P3" s="29">
        <v>7504821</v>
      </c>
      <c r="Q3" s="29">
        <v>7504821</v>
      </c>
      <c r="R3" s="6"/>
      <c r="S3" s="6"/>
      <c r="T3" s="29">
        <f t="shared" ref="T3:T13" si="1">SUM(K3:S3)</f>
        <v>51533104</v>
      </c>
      <c r="U3" s="29">
        <f>I3-T3</f>
        <v>8505464</v>
      </c>
      <c r="V3" s="29">
        <f t="shared" ref="V3:V13" si="2">J3/30</f>
        <v>250160.7</v>
      </c>
      <c r="W3" s="29" t="s">
        <v>107</v>
      </c>
      <c r="X3" s="9">
        <v>86</v>
      </c>
      <c r="Y3" s="29">
        <f>V3*X3</f>
        <v>21513820.199999999</v>
      </c>
      <c r="Z3" s="29">
        <v>21513820</v>
      </c>
      <c r="AA3" s="29">
        <f>Y3+I3</f>
        <v>81552388.200000003</v>
      </c>
      <c r="AB3" s="33">
        <v>81552820</v>
      </c>
    </row>
    <row r="4" spans="1:28" s="13" customFormat="1" ht="136" x14ac:dyDescent="0.2">
      <c r="B4" s="32" t="s">
        <v>64</v>
      </c>
      <c r="C4" s="32">
        <v>52387578</v>
      </c>
      <c r="D4" s="32" t="s">
        <v>79</v>
      </c>
      <c r="E4" s="3" t="s">
        <v>104</v>
      </c>
      <c r="F4" s="11">
        <v>45692</v>
      </c>
      <c r="G4" s="11">
        <v>45933</v>
      </c>
      <c r="H4" s="9">
        <v>8</v>
      </c>
      <c r="I4" s="29">
        <v>109093464</v>
      </c>
      <c r="J4" s="29">
        <v>13636683</v>
      </c>
      <c r="K4" s="29">
        <v>12273015</v>
      </c>
      <c r="L4" s="29">
        <v>13636683</v>
      </c>
      <c r="M4" s="29">
        <v>13636683</v>
      </c>
      <c r="N4" s="29">
        <v>13636683</v>
      </c>
      <c r="O4" s="29">
        <v>13636683</v>
      </c>
      <c r="P4" s="29">
        <v>13636683</v>
      </c>
      <c r="Q4" s="29">
        <v>13636683</v>
      </c>
      <c r="R4" s="6"/>
      <c r="S4" s="6"/>
      <c r="T4" s="29">
        <f t="shared" si="1"/>
        <v>94093113</v>
      </c>
      <c r="U4" s="29">
        <f>I4-T4</f>
        <v>15000351</v>
      </c>
      <c r="V4" s="29">
        <f t="shared" si="2"/>
        <v>454556.1</v>
      </c>
      <c r="W4" s="29" t="s">
        <v>109</v>
      </c>
      <c r="X4" s="9">
        <v>87</v>
      </c>
      <c r="Y4" s="29">
        <f t="shared" ref="Y4:Y8" si="3">V4*X4</f>
        <v>39546380.699999996</v>
      </c>
      <c r="Z4" s="29">
        <v>39546381</v>
      </c>
      <c r="AA4" s="29">
        <f t="shared" ref="AA4:AA8" si="4">Y4+I4</f>
        <v>148639844.69999999</v>
      </c>
      <c r="AB4" s="33">
        <v>148639845</v>
      </c>
    </row>
    <row r="5" spans="1:28" s="13" customFormat="1" ht="85" x14ac:dyDescent="0.2">
      <c r="B5" s="32" t="s">
        <v>65</v>
      </c>
      <c r="C5" s="32">
        <v>1012381987</v>
      </c>
      <c r="D5" s="32" t="s">
        <v>81</v>
      </c>
      <c r="E5" s="3" t="s">
        <v>82</v>
      </c>
      <c r="F5" s="11">
        <v>45692</v>
      </c>
      <c r="G5" s="11">
        <v>45933</v>
      </c>
      <c r="H5" s="9">
        <v>8</v>
      </c>
      <c r="I5" s="29">
        <v>65600000</v>
      </c>
      <c r="J5" s="29">
        <v>8200000</v>
      </c>
      <c r="K5" s="29">
        <v>7380000</v>
      </c>
      <c r="L5" s="29">
        <v>8200000</v>
      </c>
      <c r="M5" s="29">
        <v>8200000</v>
      </c>
      <c r="N5" s="29">
        <v>8200000</v>
      </c>
      <c r="O5" s="29">
        <v>8200000</v>
      </c>
      <c r="P5" s="29">
        <v>8200000</v>
      </c>
      <c r="Q5" s="29">
        <v>8200000</v>
      </c>
      <c r="R5" s="6"/>
      <c r="S5" s="6"/>
      <c r="T5" s="29">
        <f t="shared" si="1"/>
        <v>56580000</v>
      </c>
      <c r="U5" s="29">
        <f>I5-T5</f>
        <v>9020000</v>
      </c>
      <c r="V5" s="29">
        <f t="shared" si="2"/>
        <v>273333.33333333331</v>
      </c>
      <c r="W5" s="29" t="s">
        <v>109</v>
      </c>
      <c r="X5" s="9">
        <v>87</v>
      </c>
      <c r="Y5" s="29">
        <f t="shared" si="3"/>
        <v>23780000</v>
      </c>
      <c r="Z5" s="29">
        <v>23780000</v>
      </c>
      <c r="AA5" s="29">
        <f t="shared" si="4"/>
        <v>89380000</v>
      </c>
      <c r="AB5" s="13">
        <v>89380000</v>
      </c>
    </row>
    <row r="6" spans="1:28" s="13" customFormat="1" ht="102" x14ac:dyDescent="0.2">
      <c r="B6" s="32" t="s">
        <v>66</v>
      </c>
      <c r="C6" s="32">
        <v>1024505479</v>
      </c>
      <c r="D6" s="32" t="s">
        <v>83</v>
      </c>
      <c r="E6" s="3" t="s">
        <v>84</v>
      </c>
      <c r="F6" s="11">
        <v>45692</v>
      </c>
      <c r="G6" s="11">
        <v>45933</v>
      </c>
      <c r="H6" s="9">
        <v>8</v>
      </c>
      <c r="I6" s="29">
        <v>61756312</v>
      </c>
      <c r="J6" s="29">
        <v>7719539</v>
      </c>
      <c r="K6" s="29">
        <v>6947585</v>
      </c>
      <c r="L6" s="29">
        <v>7719539</v>
      </c>
      <c r="M6" s="29">
        <v>7719539</v>
      </c>
      <c r="N6" s="29">
        <v>7719539</v>
      </c>
      <c r="O6" s="29">
        <v>7719539</v>
      </c>
      <c r="P6" s="29">
        <v>7719539</v>
      </c>
      <c r="Q6" s="29">
        <v>7719539</v>
      </c>
      <c r="R6" s="6"/>
      <c r="S6" s="6"/>
      <c r="T6" s="29">
        <f t="shared" si="1"/>
        <v>53264819</v>
      </c>
      <c r="U6" s="29">
        <f>I6-T6</f>
        <v>8491493</v>
      </c>
      <c r="V6" s="29">
        <f t="shared" si="2"/>
        <v>257317.96666666667</v>
      </c>
      <c r="W6" s="29" t="s">
        <v>109</v>
      </c>
      <c r="X6" s="9">
        <v>87</v>
      </c>
      <c r="Y6" s="29">
        <f t="shared" si="3"/>
        <v>22386663.100000001</v>
      </c>
      <c r="Z6" s="29">
        <v>22386664</v>
      </c>
      <c r="AA6" s="29">
        <f>Y6+I6</f>
        <v>84142975.099999994</v>
      </c>
      <c r="AB6" s="13">
        <v>84142975</v>
      </c>
    </row>
    <row r="7" spans="1:28" ht="119" x14ac:dyDescent="0.2">
      <c r="B7" s="32" t="s">
        <v>101</v>
      </c>
      <c r="C7" s="35">
        <v>1010230807</v>
      </c>
      <c r="D7" s="35" t="s">
        <v>87</v>
      </c>
      <c r="E7" s="3" t="s">
        <v>105</v>
      </c>
      <c r="F7" s="11">
        <v>45693</v>
      </c>
      <c r="G7" s="11">
        <v>45934</v>
      </c>
      <c r="H7" s="9">
        <v>8</v>
      </c>
      <c r="I7" s="5">
        <v>52000000</v>
      </c>
      <c r="J7" s="5">
        <v>6500000</v>
      </c>
      <c r="K7" s="5">
        <v>5633333</v>
      </c>
      <c r="L7" s="5">
        <v>6500000</v>
      </c>
      <c r="M7" s="5">
        <v>6500000</v>
      </c>
      <c r="N7" s="5">
        <v>6500000</v>
      </c>
      <c r="O7" s="5">
        <v>6500000</v>
      </c>
      <c r="P7" s="5">
        <v>6500000</v>
      </c>
      <c r="Q7" s="5">
        <v>6500000</v>
      </c>
      <c r="R7" s="6"/>
      <c r="S7" s="6"/>
      <c r="T7" s="5">
        <f t="shared" si="1"/>
        <v>44633333</v>
      </c>
      <c r="U7" s="5">
        <f t="shared" si="0"/>
        <v>7366667</v>
      </c>
      <c r="V7" s="5">
        <f t="shared" si="2"/>
        <v>216666.66666666666</v>
      </c>
      <c r="W7" s="29" t="s">
        <v>107</v>
      </c>
      <c r="X7" s="9">
        <v>86</v>
      </c>
      <c r="Y7" s="29">
        <f t="shared" si="3"/>
        <v>18633333.333333332</v>
      </c>
      <c r="Z7" s="5">
        <v>18633333</v>
      </c>
      <c r="AA7" s="29">
        <f t="shared" si="4"/>
        <v>70633333.333333328</v>
      </c>
      <c r="AB7" s="34">
        <v>70633333</v>
      </c>
    </row>
    <row r="8" spans="1:28" ht="85" x14ac:dyDescent="0.2">
      <c r="B8" s="36" t="s">
        <v>70</v>
      </c>
      <c r="C8" s="37">
        <v>1017140531</v>
      </c>
      <c r="D8" s="37" t="s">
        <v>91</v>
      </c>
      <c r="E8" s="3" t="s">
        <v>106</v>
      </c>
      <c r="F8" s="11">
        <v>45694</v>
      </c>
      <c r="G8" s="11">
        <v>45935</v>
      </c>
      <c r="H8" s="9">
        <v>8</v>
      </c>
      <c r="I8" s="5">
        <v>99100800</v>
      </c>
      <c r="J8" s="5">
        <v>12387600</v>
      </c>
      <c r="K8" s="5">
        <v>10323000</v>
      </c>
      <c r="L8" s="5">
        <v>12387600</v>
      </c>
      <c r="M8" s="5">
        <v>12387600</v>
      </c>
      <c r="N8" s="5">
        <v>12387600</v>
      </c>
      <c r="O8" s="5">
        <v>12387600</v>
      </c>
      <c r="P8" s="5">
        <v>12387600</v>
      </c>
      <c r="Q8" s="5">
        <v>12387600</v>
      </c>
      <c r="R8" s="6"/>
      <c r="S8" s="6"/>
      <c r="T8" s="5">
        <f t="shared" si="1"/>
        <v>84648600</v>
      </c>
      <c r="U8" s="5">
        <f t="shared" si="0"/>
        <v>14452200</v>
      </c>
      <c r="V8" s="5">
        <f t="shared" si="2"/>
        <v>412920</v>
      </c>
      <c r="W8" s="30" t="s">
        <v>108</v>
      </c>
      <c r="X8" s="1">
        <v>85</v>
      </c>
      <c r="Y8" s="29">
        <f t="shared" si="3"/>
        <v>35098200</v>
      </c>
      <c r="Z8" s="5">
        <v>35098200</v>
      </c>
      <c r="AA8" s="29">
        <f t="shared" si="4"/>
        <v>134199000</v>
      </c>
    </row>
    <row r="9" spans="1:28" x14ac:dyDescent="0.2">
      <c r="B9" s="9"/>
      <c r="C9" s="9"/>
      <c r="D9" s="9"/>
      <c r="E9" s="10"/>
      <c r="F9" s="11"/>
      <c r="G9" s="11"/>
      <c r="H9" s="9"/>
      <c r="I9" s="5"/>
      <c r="J9" s="5"/>
      <c r="K9" s="5"/>
      <c r="L9" s="5"/>
      <c r="M9" s="5"/>
      <c r="N9" s="5"/>
      <c r="O9" s="5"/>
      <c r="P9" s="5"/>
      <c r="Q9" s="29"/>
      <c r="R9" s="29"/>
      <c r="S9" s="29"/>
      <c r="T9" s="5">
        <f t="shared" si="1"/>
        <v>0</v>
      </c>
      <c r="U9" s="5">
        <f>I9-T9</f>
        <v>0</v>
      </c>
      <c r="V9" s="5">
        <f>J9/30</f>
        <v>0</v>
      </c>
      <c r="W9" s="5"/>
      <c r="X9" s="1"/>
      <c r="Y9" s="5">
        <f t="shared" ref="Y9:Y13" si="5">V9*X9</f>
        <v>0</v>
      </c>
      <c r="Z9" s="5"/>
      <c r="AA9" s="5">
        <f t="shared" ref="AA9:AA13" si="6">Y9+I9</f>
        <v>0</v>
      </c>
    </row>
    <row r="10" spans="1:28" x14ac:dyDescent="0.2">
      <c r="B10" s="9"/>
      <c r="C10" s="9"/>
      <c r="D10" s="9"/>
      <c r="E10" s="10"/>
      <c r="F10" s="11"/>
      <c r="G10" s="11"/>
      <c r="H10" s="9"/>
      <c r="I10" s="14"/>
      <c r="J10" s="5"/>
      <c r="K10" s="5"/>
      <c r="L10" s="5"/>
      <c r="M10" s="5"/>
      <c r="N10" s="5"/>
      <c r="O10" s="5"/>
      <c r="P10" s="5"/>
      <c r="Q10" s="29"/>
      <c r="R10" s="29"/>
      <c r="S10" s="29"/>
      <c r="T10" s="5">
        <f t="shared" si="1"/>
        <v>0</v>
      </c>
      <c r="U10" s="5">
        <f>I10-T10</f>
        <v>0</v>
      </c>
      <c r="V10" s="5">
        <f t="shared" si="2"/>
        <v>0</v>
      </c>
      <c r="W10" s="5"/>
      <c r="X10" s="1"/>
      <c r="Y10" s="5">
        <f t="shared" si="5"/>
        <v>0</v>
      </c>
      <c r="Z10" s="5"/>
      <c r="AA10" s="5">
        <f t="shared" si="6"/>
        <v>0</v>
      </c>
    </row>
    <row r="11" spans="1:28" x14ac:dyDescent="0.2">
      <c r="B11" s="9"/>
      <c r="C11" s="9"/>
      <c r="D11" s="9"/>
      <c r="E11" s="10"/>
      <c r="F11" s="11"/>
      <c r="G11" s="11"/>
      <c r="H11" s="9"/>
      <c r="I11" s="5"/>
      <c r="J11" s="5"/>
      <c r="K11" s="5"/>
      <c r="L11" s="5"/>
      <c r="M11" s="5"/>
      <c r="N11" s="5"/>
      <c r="O11" s="5"/>
      <c r="P11" s="5"/>
      <c r="Q11" s="29"/>
      <c r="R11" s="29"/>
      <c r="S11" s="29"/>
      <c r="T11" s="5">
        <f t="shared" si="1"/>
        <v>0</v>
      </c>
      <c r="U11" s="5">
        <f t="shared" ref="U11:U13" si="7">I11-T11</f>
        <v>0</v>
      </c>
      <c r="V11" s="5">
        <f t="shared" si="2"/>
        <v>0</v>
      </c>
      <c r="W11" s="5"/>
      <c r="X11" s="1"/>
      <c r="Y11" s="5">
        <f t="shared" si="5"/>
        <v>0</v>
      </c>
      <c r="Z11" s="5"/>
      <c r="AA11" s="5">
        <f t="shared" si="6"/>
        <v>0</v>
      </c>
    </row>
    <row r="12" spans="1:28" x14ac:dyDescent="0.2">
      <c r="B12" s="9"/>
      <c r="C12" s="9"/>
      <c r="D12" s="9"/>
      <c r="E12" s="10"/>
      <c r="F12" s="11"/>
      <c r="G12" s="11"/>
      <c r="H12" s="9"/>
      <c r="I12" s="5"/>
      <c r="J12" s="5"/>
      <c r="K12" s="5"/>
      <c r="L12" s="5"/>
      <c r="M12" s="5"/>
      <c r="N12" s="5"/>
      <c r="O12" s="5"/>
      <c r="P12" s="5"/>
      <c r="Q12" s="29"/>
      <c r="R12" s="29"/>
      <c r="S12" s="29"/>
      <c r="T12" s="5">
        <f t="shared" si="1"/>
        <v>0</v>
      </c>
      <c r="U12" s="5">
        <f t="shared" si="7"/>
        <v>0</v>
      </c>
      <c r="V12" s="5">
        <f t="shared" si="2"/>
        <v>0</v>
      </c>
      <c r="W12" s="5"/>
      <c r="X12" s="1"/>
      <c r="Y12" s="5">
        <f t="shared" si="5"/>
        <v>0</v>
      </c>
      <c r="Z12" s="5"/>
      <c r="AA12" s="5">
        <f t="shared" si="6"/>
        <v>0</v>
      </c>
    </row>
    <row r="13" spans="1:28" x14ac:dyDescent="0.2">
      <c r="B13" s="9"/>
      <c r="C13" s="9"/>
      <c r="D13" s="9"/>
      <c r="E13" s="10"/>
      <c r="F13" s="11"/>
      <c r="G13" s="11"/>
      <c r="H13" s="9"/>
      <c r="I13" s="5"/>
      <c r="J13" s="5"/>
      <c r="K13" s="5"/>
      <c r="L13" s="5"/>
      <c r="M13" s="5"/>
      <c r="N13" s="5"/>
      <c r="O13" s="5"/>
      <c r="P13" s="5"/>
      <c r="Q13" s="29"/>
      <c r="R13" s="29"/>
      <c r="S13" s="29"/>
      <c r="T13" s="5">
        <f t="shared" si="1"/>
        <v>0</v>
      </c>
      <c r="U13" s="5">
        <f t="shared" si="7"/>
        <v>0</v>
      </c>
      <c r="V13" s="5">
        <f t="shared" si="2"/>
        <v>0</v>
      </c>
      <c r="W13" s="5"/>
      <c r="X13" s="1"/>
      <c r="Y13" s="5">
        <f t="shared" si="5"/>
        <v>0</v>
      </c>
      <c r="Z13" s="5"/>
      <c r="AA13" s="5">
        <f t="shared" si="6"/>
        <v>0</v>
      </c>
    </row>
    <row r="20" spans="2:2" x14ac:dyDescent="0.2">
      <c r="B20" s="2" t="s">
        <v>60</v>
      </c>
    </row>
    <row r="21" spans="2:2" x14ac:dyDescent="0.2">
      <c r="B21" s="2" t="s">
        <v>61</v>
      </c>
    </row>
    <row r="22" spans="2:2" x14ac:dyDescent="0.2">
      <c r="B22" s="2" t="s">
        <v>62</v>
      </c>
    </row>
    <row r="23" spans="2:2" x14ac:dyDescent="0.2">
      <c r="B23" s="2" t="s">
        <v>94</v>
      </c>
    </row>
    <row r="24" spans="2:2" x14ac:dyDescent="0.2">
      <c r="B24" s="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C93E9-4ECF-194B-A1A4-BB104B664E87}">
  <dimension ref="A1:AB13"/>
  <sheetViews>
    <sheetView topLeftCell="A2" workbookViewId="0">
      <selection activeCell="B6" sqref="B6:E6"/>
    </sheetView>
  </sheetViews>
  <sheetFormatPr baseColWidth="10" defaultRowHeight="16" x14ac:dyDescent="0.2"/>
  <cols>
    <col min="1" max="1" width="33.33203125" bestFit="1" customWidth="1"/>
    <col min="2" max="2" width="36.33203125" style="13" customWidth="1"/>
    <col min="3" max="3" width="35" style="13" customWidth="1"/>
    <col min="4" max="4" width="10.83203125" style="13"/>
    <col min="5" max="5" width="63.6640625" style="13" customWidth="1"/>
    <col min="6" max="8" width="12" style="13" customWidth="1"/>
    <col min="9" max="9" width="17" customWidth="1"/>
    <col min="10" max="10" width="21.1640625" bestFit="1" customWidth="1"/>
    <col min="11" max="18" width="11.1640625" bestFit="1" customWidth="1"/>
    <col min="19" max="19" width="10.1640625" bestFit="1" customWidth="1"/>
    <col min="20" max="20" width="11.1640625" bestFit="1" customWidth="1"/>
    <col min="21" max="21" width="18.33203125" bestFit="1" customWidth="1"/>
    <col min="22" max="23" width="21.1640625" customWidth="1"/>
    <col min="24" max="24" width="13.83203125" bestFit="1" customWidth="1"/>
    <col min="25" max="25" width="14.83203125" bestFit="1" customWidth="1"/>
    <col min="26" max="26" width="14.83203125" customWidth="1"/>
    <col min="27" max="27" width="14.5" customWidth="1"/>
    <col min="28" max="28" width="12.1640625" bestFit="1" customWidth="1"/>
  </cols>
  <sheetData>
    <row r="1" spans="1:28" ht="51" x14ac:dyDescent="0.2">
      <c r="B1" s="9" t="s">
        <v>0</v>
      </c>
      <c r="C1" s="9" t="s">
        <v>25</v>
      </c>
      <c r="D1" s="9" t="s">
        <v>6</v>
      </c>
      <c r="E1" s="9" t="s">
        <v>7</v>
      </c>
      <c r="F1" s="10" t="s">
        <v>8</v>
      </c>
      <c r="G1" s="10" t="s">
        <v>30</v>
      </c>
      <c r="H1" s="10" t="s">
        <v>28</v>
      </c>
      <c r="I1" s="1" t="s">
        <v>27</v>
      </c>
      <c r="J1" s="1" t="s">
        <v>26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 t="s">
        <v>160</v>
      </c>
      <c r="U1" s="1" t="s">
        <v>44</v>
      </c>
      <c r="V1" s="1" t="s">
        <v>34</v>
      </c>
      <c r="W1" s="1" t="s">
        <v>32</v>
      </c>
      <c r="X1" s="1" t="s">
        <v>29</v>
      </c>
      <c r="Y1" s="1" t="s">
        <v>31</v>
      </c>
      <c r="Z1" s="1" t="s">
        <v>45</v>
      </c>
      <c r="AA1" s="4" t="s">
        <v>46</v>
      </c>
    </row>
    <row r="2" spans="1:28" s="13" customFormat="1" ht="102" x14ac:dyDescent="0.2">
      <c r="A2" s="13" t="s">
        <v>110</v>
      </c>
      <c r="B2" s="32" t="s">
        <v>111</v>
      </c>
      <c r="C2" s="32">
        <v>79466477</v>
      </c>
      <c r="D2" s="32" t="s">
        <v>112</v>
      </c>
      <c r="E2" s="3" t="s">
        <v>119</v>
      </c>
      <c r="F2" s="11">
        <v>45705</v>
      </c>
      <c r="G2" s="11">
        <v>45946</v>
      </c>
      <c r="H2" s="9">
        <v>8</v>
      </c>
      <c r="I2" s="29">
        <v>61756312</v>
      </c>
      <c r="J2" s="29">
        <v>7719539</v>
      </c>
      <c r="K2" s="29">
        <v>3602452</v>
      </c>
      <c r="L2" s="29">
        <v>7719539</v>
      </c>
      <c r="M2" s="29">
        <v>7719539</v>
      </c>
      <c r="N2" s="29">
        <v>7719539</v>
      </c>
      <c r="O2" s="29">
        <v>7719539</v>
      </c>
      <c r="P2" s="29">
        <v>7719539</v>
      </c>
      <c r="Q2" s="29">
        <v>7719539</v>
      </c>
      <c r="R2" s="6"/>
      <c r="S2" s="6"/>
      <c r="T2" s="29">
        <f>SUM(K2:S2)</f>
        <v>49919686</v>
      </c>
      <c r="U2" s="29">
        <f>I2-T2</f>
        <v>11836626</v>
      </c>
      <c r="V2" s="29">
        <f>J2/30</f>
        <v>257317.96666666667</v>
      </c>
      <c r="W2" s="29" t="s">
        <v>120</v>
      </c>
      <c r="X2" s="9">
        <v>74</v>
      </c>
      <c r="Y2" s="29">
        <f>V2*X2</f>
        <v>19041529.533333335</v>
      </c>
      <c r="Z2" s="29">
        <v>19041531</v>
      </c>
      <c r="AA2" s="29">
        <f>Y2+I2</f>
        <v>80797841.533333331</v>
      </c>
      <c r="AB2" s="31"/>
    </row>
    <row r="3" spans="1:28" s="13" customFormat="1" ht="85" x14ac:dyDescent="0.2">
      <c r="B3" s="32" t="s">
        <v>113</v>
      </c>
      <c r="C3" s="32">
        <v>52990477</v>
      </c>
      <c r="D3" s="32" t="s">
        <v>114</v>
      </c>
      <c r="E3" s="3" t="s">
        <v>121</v>
      </c>
      <c r="F3" s="11">
        <v>45705</v>
      </c>
      <c r="G3" s="11">
        <v>45946</v>
      </c>
      <c r="H3" s="9">
        <v>8</v>
      </c>
      <c r="I3" s="29">
        <v>96000000</v>
      </c>
      <c r="J3" s="29">
        <v>12000000</v>
      </c>
      <c r="K3" s="29">
        <v>5600000</v>
      </c>
      <c r="L3" s="29">
        <v>12000000</v>
      </c>
      <c r="M3" s="29">
        <v>12000000</v>
      </c>
      <c r="N3" s="29">
        <v>12000000</v>
      </c>
      <c r="O3" s="29">
        <v>12000000</v>
      </c>
      <c r="P3" s="29">
        <v>12000000</v>
      </c>
      <c r="Q3" s="29">
        <v>12000000</v>
      </c>
      <c r="R3" s="29">
        <v>12000000</v>
      </c>
      <c r="S3" s="6"/>
      <c r="T3" s="29">
        <f>SUM(K3:S3)</f>
        <v>89600000</v>
      </c>
      <c r="U3" s="29">
        <f>I3-T3</f>
        <v>6400000</v>
      </c>
      <c r="V3" s="29">
        <f>J3/30</f>
        <v>400000</v>
      </c>
      <c r="W3" s="29" t="s">
        <v>120</v>
      </c>
      <c r="X3" s="9">
        <v>74</v>
      </c>
      <c r="Y3" s="29">
        <f>V3*X3</f>
        <v>29600000</v>
      </c>
      <c r="Z3" s="29">
        <v>29600000</v>
      </c>
      <c r="AA3" s="29">
        <f>Y3+I3</f>
        <v>125600000</v>
      </c>
      <c r="AB3" s="33"/>
    </row>
    <row r="4" spans="1:28" s="13" customFormat="1" ht="85" x14ac:dyDescent="0.2">
      <c r="B4" s="42" t="s">
        <v>116</v>
      </c>
      <c r="C4" s="32">
        <v>1010223180</v>
      </c>
      <c r="D4" s="32" t="s">
        <v>115</v>
      </c>
      <c r="E4" s="3" t="s">
        <v>122</v>
      </c>
      <c r="F4" s="11">
        <v>45705</v>
      </c>
      <c r="G4" s="11">
        <v>45946</v>
      </c>
      <c r="H4" s="9">
        <v>8</v>
      </c>
      <c r="I4" s="29">
        <v>56000000</v>
      </c>
      <c r="J4" s="29">
        <v>7000000</v>
      </c>
      <c r="K4" s="29">
        <v>3266667</v>
      </c>
      <c r="L4" s="29">
        <v>7000000</v>
      </c>
      <c r="M4" s="29">
        <v>7000000</v>
      </c>
      <c r="N4" s="29">
        <v>7000000</v>
      </c>
      <c r="O4" s="29">
        <v>7000000</v>
      </c>
      <c r="P4" s="29">
        <v>7000000</v>
      </c>
      <c r="Q4" s="29">
        <v>7000000</v>
      </c>
      <c r="R4" s="29">
        <v>7000000</v>
      </c>
      <c r="S4" s="6"/>
      <c r="T4" s="29">
        <f>SUM(K4:S4)</f>
        <v>52266667</v>
      </c>
      <c r="U4" s="29">
        <f>I4-T4</f>
        <v>3733333</v>
      </c>
      <c r="V4" s="29">
        <f>J4/30</f>
        <v>233333.33333333334</v>
      </c>
      <c r="W4" s="29" t="s">
        <v>120</v>
      </c>
      <c r="X4" s="9">
        <v>74</v>
      </c>
      <c r="Y4" s="29">
        <f>V4*X4</f>
        <v>17266666.666666668</v>
      </c>
      <c r="Z4" s="29">
        <v>17266667</v>
      </c>
      <c r="AA4" s="29">
        <f>Y4+I4</f>
        <v>73266666.666666672</v>
      </c>
      <c r="AB4" s="33"/>
    </row>
    <row r="5" spans="1:28" s="13" customFormat="1" ht="68" x14ac:dyDescent="0.2">
      <c r="B5" s="32" t="s">
        <v>117</v>
      </c>
      <c r="C5" s="32">
        <v>1020731626</v>
      </c>
      <c r="D5" s="32" t="s">
        <v>118</v>
      </c>
      <c r="E5" s="3" t="s">
        <v>123</v>
      </c>
      <c r="F5" s="11">
        <v>45707</v>
      </c>
      <c r="G5" s="11">
        <v>45948</v>
      </c>
      <c r="H5" s="9">
        <v>8</v>
      </c>
      <c r="I5" s="29">
        <v>56000000</v>
      </c>
      <c r="J5" s="29">
        <v>7000000</v>
      </c>
      <c r="K5" s="29">
        <v>2800000</v>
      </c>
      <c r="L5" s="29">
        <v>7000000</v>
      </c>
      <c r="M5" s="29">
        <v>7000000</v>
      </c>
      <c r="N5" s="29">
        <v>7000000</v>
      </c>
      <c r="O5" s="29">
        <v>7000000</v>
      </c>
      <c r="P5" s="29">
        <v>7000000</v>
      </c>
      <c r="Q5" s="29">
        <v>7000000</v>
      </c>
      <c r="R5" s="29">
        <v>7000000</v>
      </c>
      <c r="S5" s="6"/>
      <c r="T5" s="29">
        <f>SUM(K5:S5)</f>
        <v>51800000</v>
      </c>
      <c r="U5" s="29">
        <f>I5-T5</f>
        <v>4200000</v>
      </c>
      <c r="V5" s="29">
        <f>J5/30</f>
        <v>233333.33333333334</v>
      </c>
      <c r="W5" s="29" t="s">
        <v>124</v>
      </c>
      <c r="X5" s="9">
        <v>72</v>
      </c>
      <c r="Y5" s="29">
        <f>V5*X5</f>
        <v>16800000</v>
      </c>
      <c r="Z5" s="29">
        <v>16800000</v>
      </c>
      <c r="AA5" s="29">
        <f>Y5+I5</f>
        <v>72800000</v>
      </c>
    </row>
    <row r="6" spans="1:28" s="13" customFormat="1" ht="68" x14ac:dyDescent="0.2">
      <c r="A6" s="13" t="s">
        <v>183</v>
      </c>
      <c r="B6" s="32" t="s">
        <v>184</v>
      </c>
      <c r="C6" s="32">
        <v>12615388</v>
      </c>
      <c r="D6" s="32" t="s">
        <v>185</v>
      </c>
      <c r="E6" s="3" t="s">
        <v>186</v>
      </c>
      <c r="F6" s="11">
        <v>45730</v>
      </c>
      <c r="G6" s="11">
        <v>45974</v>
      </c>
      <c r="H6" s="9">
        <v>8</v>
      </c>
      <c r="I6" s="29">
        <v>61756312</v>
      </c>
      <c r="J6" s="29">
        <v>7719539</v>
      </c>
      <c r="K6" s="29">
        <v>4374405</v>
      </c>
      <c r="L6" s="29">
        <v>7719539</v>
      </c>
      <c r="M6" s="29">
        <v>7719539</v>
      </c>
      <c r="N6" s="29">
        <v>7719539</v>
      </c>
      <c r="O6" s="29">
        <v>7719539</v>
      </c>
      <c r="P6" s="29">
        <v>7719539</v>
      </c>
      <c r="Q6" s="29">
        <v>7719539</v>
      </c>
      <c r="R6" s="6"/>
      <c r="S6" s="6"/>
      <c r="T6" s="29">
        <f>SUM(K6:S6)</f>
        <v>50691639</v>
      </c>
      <c r="U6" s="29">
        <f>I6-T6</f>
        <v>11064673</v>
      </c>
      <c r="V6" s="29">
        <f>J6/30</f>
        <v>257317.96666666667</v>
      </c>
      <c r="W6" s="29" t="s">
        <v>187</v>
      </c>
      <c r="X6" s="9">
        <v>47</v>
      </c>
      <c r="Y6" s="29">
        <f>V6*X6</f>
        <v>12093944.433333334</v>
      </c>
      <c r="Z6" s="29">
        <v>12093945</v>
      </c>
      <c r="AA6" s="29">
        <f>Y6+I6</f>
        <v>73850256.433333337</v>
      </c>
    </row>
    <row r="7" spans="1:28" x14ac:dyDescent="0.2">
      <c r="B7" s="38"/>
      <c r="C7" s="39"/>
      <c r="D7" s="39"/>
      <c r="E7" s="10"/>
      <c r="F7" s="11"/>
      <c r="G7" s="11"/>
      <c r="H7" s="9"/>
      <c r="I7" s="5"/>
      <c r="J7" s="5"/>
      <c r="K7" s="5"/>
      <c r="L7" s="5"/>
      <c r="M7" s="5"/>
      <c r="N7" s="5"/>
      <c r="O7" s="5"/>
      <c r="P7" s="5"/>
      <c r="Q7" s="5"/>
      <c r="R7" s="6"/>
      <c r="S7" s="6"/>
      <c r="T7" s="5"/>
      <c r="U7" s="5"/>
      <c r="V7" s="5"/>
      <c r="W7" s="29"/>
      <c r="X7" s="9"/>
      <c r="Y7" s="29"/>
      <c r="Z7" s="5"/>
      <c r="AA7" s="29"/>
      <c r="AB7" s="34"/>
    </row>
    <row r="8" spans="1:28" x14ac:dyDescent="0.2">
      <c r="B8" s="38"/>
      <c r="C8" s="41"/>
      <c r="D8" s="40"/>
      <c r="E8" s="10"/>
      <c r="F8" s="11"/>
      <c r="G8" s="11"/>
      <c r="H8" s="9"/>
      <c r="I8" s="5"/>
      <c r="J8" s="5"/>
      <c r="K8" s="5"/>
      <c r="L8" s="5"/>
      <c r="M8" s="5"/>
      <c r="N8" s="5"/>
      <c r="O8" s="5"/>
      <c r="P8" s="5"/>
      <c r="Q8" s="5"/>
      <c r="R8" s="6"/>
      <c r="S8" s="6"/>
      <c r="T8" s="5"/>
      <c r="U8" s="5"/>
      <c r="V8" s="5"/>
      <c r="W8" s="30"/>
      <c r="X8" s="1"/>
      <c r="Y8" s="29"/>
      <c r="Z8" s="5"/>
      <c r="AA8" s="29"/>
    </row>
    <row r="9" spans="1:28" x14ac:dyDescent="0.2">
      <c r="B9" s="9"/>
      <c r="C9" s="9"/>
      <c r="D9" s="9"/>
      <c r="E9" s="10"/>
      <c r="F9" s="11"/>
      <c r="G9" s="11"/>
      <c r="H9" s="9"/>
      <c r="I9" s="5"/>
      <c r="J9" s="5"/>
      <c r="K9" s="5"/>
      <c r="L9" s="5"/>
      <c r="M9" s="5"/>
      <c r="N9" s="5"/>
      <c r="O9" s="5"/>
      <c r="P9" s="5"/>
      <c r="Q9" s="29"/>
      <c r="R9" s="29"/>
      <c r="S9" s="29"/>
      <c r="T9" s="5">
        <f t="shared" ref="T3:T13" si="0">SUM(K9:S9)</f>
        <v>0</v>
      </c>
      <c r="U9" s="5">
        <f>I9-T9</f>
        <v>0</v>
      </c>
      <c r="V9" s="5">
        <f>J9/30</f>
        <v>0</v>
      </c>
      <c r="W9" s="5"/>
      <c r="X9" s="1"/>
      <c r="Y9" s="5">
        <f t="shared" ref="Y4:Y13" si="1">V9*X9</f>
        <v>0</v>
      </c>
      <c r="Z9" s="5"/>
      <c r="AA9" s="5">
        <f t="shared" ref="AA4:AA13" si="2">Y9+I9</f>
        <v>0</v>
      </c>
    </row>
    <row r="10" spans="1:28" x14ac:dyDescent="0.2">
      <c r="B10" s="9"/>
      <c r="C10" s="9"/>
      <c r="D10" s="9"/>
      <c r="E10" s="10"/>
      <c r="F10" s="11"/>
      <c r="G10" s="11"/>
      <c r="H10" s="9"/>
      <c r="I10" s="14"/>
      <c r="J10" s="5"/>
      <c r="K10" s="5"/>
      <c r="L10" s="5"/>
      <c r="M10" s="5"/>
      <c r="N10" s="5"/>
      <c r="O10" s="5"/>
      <c r="P10" s="5"/>
      <c r="Q10" s="29"/>
      <c r="R10" s="29"/>
      <c r="S10" s="29"/>
      <c r="T10" s="5">
        <f t="shared" si="0"/>
        <v>0</v>
      </c>
      <c r="U10" s="5">
        <f>I10-T10</f>
        <v>0</v>
      </c>
      <c r="V10" s="5">
        <f t="shared" ref="V3:V13" si="3">J10/30</f>
        <v>0</v>
      </c>
      <c r="W10" s="5"/>
      <c r="X10" s="1"/>
      <c r="Y10" s="5">
        <f t="shared" si="1"/>
        <v>0</v>
      </c>
      <c r="Z10" s="5"/>
      <c r="AA10" s="5">
        <f t="shared" si="2"/>
        <v>0</v>
      </c>
    </row>
    <row r="11" spans="1:28" x14ac:dyDescent="0.2">
      <c r="B11" s="9"/>
      <c r="C11" s="9"/>
      <c r="D11" s="9"/>
      <c r="E11" s="10"/>
      <c r="F11" s="11"/>
      <c r="G11" s="11"/>
      <c r="H11" s="9"/>
      <c r="I11" s="5"/>
      <c r="J11" s="5"/>
      <c r="K11" s="5"/>
      <c r="L11" s="5"/>
      <c r="M11" s="5"/>
      <c r="N11" s="5"/>
      <c r="O11" s="5"/>
      <c r="P11" s="5"/>
      <c r="Q11" s="29"/>
      <c r="R11" s="29"/>
      <c r="S11" s="29"/>
      <c r="T11" s="5">
        <f t="shared" si="0"/>
        <v>0</v>
      </c>
      <c r="U11" s="5">
        <f t="shared" ref="U11:U13" si="4">I11-T11</f>
        <v>0</v>
      </c>
      <c r="V11" s="5">
        <f t="shared" si="3"/>
        <v>0</v>
      </c>
      <c r="W11" s="5"/>
      <c r="X11" s="1"/>
      <c r="Y11" s="5">
        <f t="shared" si="1"/>
        <v>0</v>
      </c>
      <c r="Z11" s="5"/>
      <c r="AA11" s="5">
        <f t="shared" si="2"/>
        <v>0</v>
      </c>
    </row>
    <row r="12" spans="1:28" x14ac:dyDescent="0.2">
      <c r="B12" s="9"/>
      <c r="C12" s="9"/>
      <c r="D12" s="9"/>
      <c r="E12" s="10"/>
      <c r="F12" s="11"/>
      <c r="G12" s="11"/>
      <c r="H12" s="9"/>
      <c r="I12" s="5"/>
      <c r="J12" s="5"/>
      <c r="K12" s="5"/>
      <c r="L12" s="5"/>
      <c r="M12" s="5"/>
      <c r="N12" s="5"/>
      <c r="O12" s="5"/>
      <c r="P12" s="5"/>
      <c r="Q12" s="29"/>
      <c r="R12" s="29"/>
      <c r="S12" s="29"/>
      <c r="T12" s="5">
        <f t="shared" si="0"/>
        <v>0</v>
      </c>
      <c r="U12" s="5">
        <f t="shared" si="4"/>
        <v>0</v>
      </c>
      <c r="V12" s="5">
        <f t="shared" si="3"/>
        <v>0</v>
      </c>
      <c r="W12" s="5"/>
      <c r="X12" s="1"/>
      <c r="Y12" s="5">
        <f t="shared" si="1"/>
        <v>0</v>
      </c>
      <c r="Z12" s="5"/>
      <c r="AA12" s="5">
        <f t="shared" si="2"/>
        <v>0</v>
      </c>
    </row>
    <row r="13" spans="1:28" x14ac:dyDescent="0.2">
      <c r="B13" s="9"/>
      <c r="C13" s="9"/>
      <c r="D13" s="9"/>
      <c r="E13" s="10"/>
      <c r="F13" s="11"/>
      <c r="G13" s="11"/>
      <c r="H13" s="9"/>
      <c r="I13" s="5"/>
      <c r="J13" s="5"/>
      <c r="K13" s="5"/>
      <c r="L13" s="5"/>
      <c r="M13" s="5"/>
      <c r="N13" s="5"/>
      <c r="O13" s="5"/>
      <c r="P13" s="5"/>
      <c r="Q13" s="29"/>
      <c r="R13" s="29"/>
      <c r="S13" s="29"/>
      <c r="T13" s="5">
        <f t="shared" si="0"/>
        <v>0</v>
      </c>
      <c r="U13" s="5">
        <f t="shared" si="4"/>
        <v>0</v>
      </c>
      <c r="V13" s="5">
        <f t="shared" si="3"/>
        <v>0</v>
      </c>
      <c r="W13" s="5"/>
      <c r="X13" s="1"/>
      <c r="Y13" s="5">
        <f t="shared" si="1"/>
        <v>0</v>
      </c>
      <c r="Z13" s="5"/>
      <c r="AA13" s="5">
        <f t="shared" si="2"/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14C4-F3C6-D74B-9C7E-33E2311EA934}">
  <dimension ref="A1:J57"/>
  <sheetViews>
    <sheetView tabSelected="1" topLeftCell="A7" zoomScale="94" workbookViewId="0">
      <selection activeCell="A29" sqref="A29"/>
    </sheetView>
  </sheetViews>
  <sheetFormatPr baseColWidth="10" defaultRowHeight="16" x14ac:dyDescent="0.2"/>
  <cols>
    <col min="2" max="2" width="10.83203125" style="13"/>
    <col min="3" max="3" width="15.6640625" bestFit="1" customWidth="1"/>
    <col min="4" max="4" width="19.33203125" bestFit="1" customWidth="1"/>
    <col min="5" max="5" width="16.83203125" bestFit="1" customWidth="1"/>
    <col min="6" max="6" width="40.1640625" bestFit="1" customWidth="1"/>
    <col min="8" max="8" width="10.83203125" style="54"/>
    <col min="9" max="9" width="33.83203125" bestFit="1" customWidth="1"/>
    <col min="10" max="10" width="49" customWidth="1"/>
  </cols>
  <sheetData>
    <row r="1" spans="1:10" x14ac:dyDescent="0.2">
      <c r="C1" t="s">
        <v>132</v>
      </c>
      <c r="D1" t="s">
        <v>133</v>
      </c>
      <c r="E1" t="s">
        <v>135</v>
      </c>
      <c r="G1" t="s">
        <v>181</v>
      </c>
      <c r="H1" s="13" t="s">
        <v>182</v>
      </c>
      <c r="I1" t="s">
        <v>163</v>
      </c>
    </row>
    <row r="2" spans="1:10" x14ac:dyDescent="0.2">
      <c r="A2" s="1" t="s">
        <v>125</v>
      </c>
      <c r="B2" s="45" t="s">
        <v>13</v>
      </c>
      <c r="C2" s="1" t="s">
        <v>134</v>
      </c>
      <c r="D2" s="1" t="s">
        <v>134</v>
      </c>
      <c r="E2" s="1" t="s">
        <v>136</v>
      </c>
      <c r="F2" s="1"/>
      <c r="G2" s="52" t="s">
        <v>158</v>
      </c>
      <c r="H2" s="52" t="s">
        <v>188</v>
      </c>
      <c r="I2" s="50" t="s">
        <v>165</v>
      </c>
    </row>
    <row r="3" spans="1:10" ht="17" x14ac:dyDescent="0.2">
      <c r="A3" s="1" t="s">
        <v>125</v>
      </c>
      <c r="B3" s="43" t="s">
        <v>15</v>
      </c>
      <c r="C3" s="1" t="s">
        <v>134</v>
      </c>
      <c r="D3" s="1" t="s">
        <v>134</v>
      </c>
      <c r="E3" s="1" t="s">
        <v>137</v>
      </c>
      <c r="F3" s="4" t="s">
        <v>134</v>
      </c>
      <c r="G3" s="52" t="s">
        <v>158</v>
      </c>
      <c r="H3" s="52" t="s">
        <v>188</v>
      </c>
      <c r="I3" s="50" t="s">
        <v>134</v>
      </c>
    </row>
    <row r="4" spans="1:10" ht="34" x14ac:dyDescent="0.2">
      <c r="A4" s="1" t="s">
        <v>125</v>
      </c>
      <c r="B4" s="58" t="s">
        <v>12</v>
      </c>
      <c r="C4" s="23" t="s">
        <v>142</v>
      </c>
      <c r="D4" s="1" t="s">
        <v>136</v>
      </c>
      <c r="E4" s="1" t="s">
        <v>140</v>
      </c>
      <c r="F4" s="1" t="s">
        <v>153</v>
      </c>
      <c r="G4" s="52" t="s">
        <v>158</v>
      </c>
      <c r="H4" s="52" t="s">
        <v>188</v>
      </c>
      <c r="I4" s="55" t="s">
        <v>168</v>
      </c>
      <c r="J4" s="59" t="s">
        <v>174</v>
      </c>
    </row>
    <row r="5" spans="1:10" ht="68" x14ac:dyDescent="0.2">
      <c r="A5" s="1" t="s">
        <v>125</v>
      </c>
      <c r="B5" s="43" t="s">
        <v>95</v>
      </c>
      <c r="C5" s="1" t="s">
        <v>176</v>
      </c>
      <c r="D5" s="1" t="s">
        <v>138</v>
      </c>
      <c r="E5" s="1" t="s">
        <v>141</v>
      </c>
      <c r="F5" s="4" t="s">
        <v>152</v>
      </c>
      <c r="G5" s="52" t="s">
        <v>158</v>
      </c>
      <c r="H5" s="52" t="s">
        <v>188</v>
      </c>
      <c r="I5" s="55" t="s">
        <v>169</v>
      </c>
      <c r="J5" s="50" t="s">
        <v>173</v>
      </c>
    </row>
    <row r="6" spans="1:10" x14ac:dyDescent="0.2">
      <c r="A6" s="1" t="s">
        <v>125</v>
      </c>
      <c r="B6" s="46" t="s">
        <v>75</v>
      </c>
      <c r="C6" s="1" t="s">
        <v>134</v>
      </c>
      <c r="D6" s="1" t="s">
        <v>134</v>
      </c>
      <c r="E6" s="1" t="s">
        <v>136</v>
      </c>
      <c r="F6" s="1"/>
      <c r="G6" s="52" t="s">
        <v>158</v>
      </c>
      <c r="H6" s="52" t="s">
        <v>188</v>
      </c>
      <c r="I6" s="50" t="s">
        <v>165</v>
      </c>
    </row>
    <row r="7" spans="1:10" ht="68" x14ac:dyDescent="0.2">
      <c r="A7" s="1" t="s">
        <v>125</v>
      </c>
      <c r="B7" s="49" t="s">
        <v>77</v>
      </c>
      <c r="C7" s="23" t="s">
        <v>142</v>
      </c>
      <c r="D7" s="1" t="s">
        <v>136</v>
      </c>
      <c r="E7" s="1" t="s">
        <v>140</v>
      </c>
      <c r="F7" s="4" t="s">
        <v>155</v>
      </c>
      <c r="G7" s="52" t="s">
        <v>158</v>
      </c>
      <c r="H7" s="52" t="s">
        <v>188</v>
      </c>
      <c r="I7" s="50" t="s">
        <v>177</v>
      </c>
      <c r="J7" s="59" t="s">
        <v>177</v>
      </c>
    </row>
    <row r="8" spans="1:10" x14ac:dyDescent="0.2">
      <c r="A8" s="1" t="s">
        <v>125</v>
      </c>
      <c r="B8" s="46" t="s">
        <v>11</v>
      </c>
      <c r="C8" s="1" t="s">
        <v>134</v>
      </c>
      <c r="D8" s="1" t="s">
        <v>134</v>
      </c>
      <c r="E8" s="1" t="s">
        <v>136</v>
      </c>
      <c r="F8" s="1"/>
      <c r="G8" s="52" t="s">
        <v>158</v>
      </c>
      <c r="H8" s="52" t="s">
        <v>188</v>
      </c>
      <c r="I8" s="50" t="s">
        <v>165</v>
      </c>
    </row>
    <row r="9" spans="1:10" ht="51" x14ac:dyDescent="0.2">
      <c r="A9" s="1" t="s">
        <v>125</v>
      </c>
      <c r="B9" s="49" t="s">
        <v>16</v>
      </c>
      <c r="C9" s="23" t="s">
        <v>142</v>
      </c>
      <c r="D9" s="1" t="s">
        <v>136</v>
      </c>
      <c r="E9" s="1" t="s">
        <v>140</v>
      </c>
      <c r="F9" s="4" t="s">
        <v>154</v>
      </c>
      <c r="G9" s="52" t="s">
        <v>158</v>
      </c>
      <c r="H9" s="52" t="s">
        <v>188</v>
      </c>
      <c r="I9" s="50" t="s">
        <v>164</v>
      </c>
      <c r="J9" s="59" t="s">
        <v>178</v>
      </c>
    </row>
    <row r="10" spans="1:10" x14ac:dyDescent="0.2">
      <c r="A10" s="1" t="s">
        <v>125</v>
      </c>
      <c r="B10" s="46" t="s">
        <v>10</v>
      </c>
      <c r="C10" s="1" t="s">
        <v>134</v>
      </c>
      <c r="D10" s="1" t="s">
        <v>134</v>
      </c>
      <c r="E10" s="1" t="s">
        <v>136</v>
      </c>
      <c r="F10" s="1"/>
      <c r="G10" s="52" t="s">
        <v>158</v>
      </c>
      <c r="H10" s="52" t="s">
        <v>188</v>
      </c>
      <c r="I10" s="50" t="s">
        <v>165</v>
      </c>
    </row>
    <row r="11" spans="1:10" x14ac:dyDescent="0.2">
      <c r="A11" s="1" t="s">
        <v>125</v>
      </c>
      <c r="B11" s="46" t="s">
        <v>9</v>
      </c>
      <c r="C11" s="1" t="s">
        <v>134</v>
      </c>
      <c r="D11" s="1" t="s">
        <v>134</v>
      </c>
      <c r="E11" s="1" t="s">
        <v>136</v>
      </c>
      <c r="F11" s="1"/>
      <c r="G11" s="52" t="s">
        <v>158</v>
      </c>
      <c r="H11" s="52" t="s">
        <v>188</v>
      </c>
      <c r="I11" s="50" t="s">
        <v>165</v>
      </c>
    </row>
    <row r="12" spans="1:10" x14ac:dyDescent="0.2">
      <c r="A12" s="1" t="s">
        <v>125</v>
      </c>
      <c r="B12" s="44" t="s">
        <v>14</v>
      </c>
      <c r="C12" s="1" t="s">
        <v>176</v>
      </c>
      <c r="D12" s="1" t="s">
        <v>136</v>
      </c>
      <c r="E12" s="1" t="s">
        <v>143</v>
      </c>
      <c r="F12" s="1" t="s">
        <v>157</v>
      </c>
      <c r="G12" s="52" t="s">
        <v>158</v>
      </c>
      <c r="H12" s="52" t="s">
        <v>188</v>
      </c>
      <c r="I12" s="50" t="s">
        <v>164</v>
      </c>
      <c r="J12" s="50"/>
    </row>
    <row r="13" spans="1:10" x14ac:dyDescent="0.2">
      <c r="A13" s="1" t="s">
        <v>125</v>
      </c>
      <c r="B13" s="46" t="s">
        <v>73</v>
      </c>
      <c r="C13" s="1" t="s">
        <v>134</v>
      </c>
      <c r="D13" s="1" t="s">
        <v>134</v>
      </c>
      <c r="E13" s="1" t="s">
        <v>136</v>
      </c>
      <c r="F13" s="1"/>
      <c r="G13" s="52" t="s">
        <v>158</v>
      </c>
      <c r="H13" s="52" t="s">
        <v>188</v>
      </c>
      <c r="I13" s="50" t="s">
        <v>134</v>
      </c>
    </row>
    <row r="14" spans="1:10" x14ac:dyDescent="0.2">
      <c r="A14" s="1" t="s">
        <v>125</v>
      </c>
      <c r="B14" s="44" t="s">
        <v>71</v>
      </c>
      <c r="C14" s="1" t="s">
        <v>134</v>
      </c>
      <c r="D14" s="1" t="s">
        <v>134</v>
      </c>
      <c r="E14" s="1" t="s">
        <v>141</v>
      </c>
      <c r="F14" s="1" t="s">
        <v>134</v>
      </c>
      <c r="G14" s="52" t="s">
        <v>158</v>
      </c>
      <c r="H14" s="52" t="s">
        <v>188</v>
      </c>
      <c r="I14" s="50" t="s">
        <v>134</v>
      </c>
    </row>
    <row r="15" spans="1:10" x14ac:dyDescent="0.2">
      <c r="A15" s="1" t="s">
        <v>125</v>
      </c>
      <c r="B15" s="46" t="s">
        <v>53</v>
      </c>
      <c r="C15" s="1" t="s">
        <v>134</v>
      </c>
      <c r="D15" s="1" t="s">
        <v>134</v>
      </c>
      <c r="E15" s="1" t="s">
        <v>136</v>
      </c>
      <c r="F15" s="1"/>
      <c r="G15" s="52" t="s">
        <v>158</v>
      </c>
      <c r="H15" s="52" t="s">
        <v>188</v>
      </c>
      <c r="I15" s="50" t="s">
        <v>134</v>
      </c>
    </row>
    <row r="16" spans="1:10" ht="17" x14ac:dyDescent="0.2">
      <c r="A16" s="1" t="s">
        <v>125</v>
      </c>
      <c r="B16" s="44" t="s">
        <v>85</v>
      </c>
      <c r="C16" s="1" t="s">
        <v>134</v>
      </c>
      <c r="D16" s="1" t="s">
        <v>134</v>
      </c>
      <c r="E16" s="1" t="s">
        <v>137</v>
      </c>
      <c r="F16" s="4" t="s">
        <v>134</v>
      </c>
      <c r="G16" s="52" t="s">
        <v>158</v>
      </c>
      <c r="H16" s="52" t="s">
        <v>188</v>
      </c>
      <c r="I16" s="55" t="s">
        <v>134</v>
      </c>
    </row>
    <row r="17" spans="1:10" x14ac:dyDescent="0.2">
      <c r="A17" s="1" t="s">
        <v>125</v>
      </c>
      <c r="B17" s="49" t="s">
        <v>89</v>
      </c>
      <c r="C17" s="23" t="s">
        <v>142</v>
      </c>
      <c r="D17" s="1" t="s">
        <v>144</v>
      </c>
      <c r="E17" s="1" t="s">
        <v>140</v>
      </c>
      <c r="F17" s="1" t="s">
        <v>151</v>
      </c>
      <c r="G17" s="52" t="s">
        <v>158</v>
      </c>
      <c r="H17" s="52" t="s">
        <v>188</v>
      </c>
      <c r="I17" s="50" t="s">
        <v>164</v>
      </c>
      <c r="J17" s="50" t="s">
        <v>179</v>
      </c>
    </row>
    <row r="18" spans="1:10" x14ac:dyDescent="0.2">
      <c r="A18" s="1" t="s">
        <v>125</v>
      </c>
      <c r="B18" s="49" t="s">
        <v>79</v>
      </c>
      <c r="C18" s="23" t="s">
        <v>142</v>
      </c>
      <c r="D18" s="1" t="s">
        <v>136</v>
      </c>
      <c r="E18" s="1" t="s">
        <v>140</v>
      </c>
      <c r="F18" s="1" t="s">
        <v>156</v>
      </c>
      <c r="G18" s="52" t="s">
        <v>158</v>
      </c>
      <c r="H18" s="52" t="s">
        <v>188</v>
      </c>
      <c r="I18" s="50" t="s">
        <v>164</v>
      </c>
      <c r="J18" s="50" t="s">
        <v>179</v>
      </c>
    </row>
    <row r="19" spans="1:10" ht="17" x14ac:dyDescent="0.2">
      <c r="A19" s="1" t="s">
        <v>125</v>
      </c>
      <c r="B19" s="44" t="s">
        <v>81</v>
      </c>
      <c r="C19" s="1" t="s">
        <v>134</v>
      </c>
      <c r="D19" s="1" t="s">
        <v>136</v>
      </c>
      <c r="E19" s="1" t="s">
        <v>141</v>
      </c>
      <c r="F19" s="4" t="s">
        <v>134</v>
      </c>
      <c r="G19" s="52" t="s">
        <v>158</v>
      </c>
      <c r="H19" s="52" t="s">
        <v>188</v>
      </c>
      <c r="I19" s="50" t="s">
        <v>134</v>
      </c>
    </row>
    <row r="20" spans="1:10" x14ac:dyDescent="0.2">
      <c r="A20" s="1" t="s">
        <v>125</v>
      </c>
      <c r="B20" s="44" t="s">
        <v>83</v>
      </c>
      <c r="C20" s="1" t="s">
        <v>176</v>
      </c>
      <c r="D20" s="1" t="s">
        <v>144</v>
      </c>
      <c r="E20" s="1" t="s">
        <v>141</v>
      </c>
      <c r="F20" s="1"/>
      <c r="G20" s="52" t="s">
        <v>158</v>
      </c>
      <c r="H20" s="52" t="s">
        <v>188</v>
      </c>
      <c r="I20" s="50" t="s">
        <v>170</v>
      </c>
      <c r="J20" s="50" t="s">
        <v>174</v>
      </c>
    </row>
    <row r="21" spans="1:10" x14ac:dyDescent="0.2">
      <c r="A21" s="23" t="s">
        <v>125</v>
      </c>
      <c r="B21" s="48" t="s">
        <v>87</v>
      </c>
      <c r="C21" s="23" t="s">
        <v>136</v>
      </c>
      <c r="D21" s="23" t="s">
        <v>136</v>
      </c>
      <c r="E21" s="23" t="s">
        <v>136</v>
      </c>
      <c r="F21" s="23" t="s">
        <v>136</v>
      </c>
      <c r="G21" s="53" t="s">
        <v>166</v>
      </c>
      <c r="H21" s="61"/>
      <c r="I21" s="54"/>
    </row>
    <row r="22" spans="1:10" ht="17" x14ac:dyDescent="0.2">
      <c r="A22" s="1" t="s">
        <v>125</v>
      </c>
      <c r="B22" s="44" t="s">
        <v>91</v>
      </c>
      <c r="C22" s="1" t="s">
        <v>134</v>
      </c>
      <c r="D22" s="1" t="s">
        <v>136</v>
      </c>
      <c r="E22" s="1" t="s">
        <v>137</v>
      </c>
      <c r="F22" s="4" t="s">
        <v>134</v>
      </c>
      <c r="G22" s="52" t="s">
        <v>158</v>
      </c>
      <c r="H22" s="52" t="s">
        <v>188</v>
      </c>
      <c r="I22" s="55" t="s">
        <v>134</v>
      </c>
    </row>
    <row r="23" spans="1:10" x14ac:dyDescent="0.2">
      <c r="A23" s="1" t="s">
        <v>131</v>
      </c>
      <c r="B23" s="32" t="s">
        <v>126</v>
      </c>
      <c r="C23" s="1" t="s">
        <v>136</v>
      </c>
      <c r="D23" s="1" t="s">
        <v>134</v>
      </c>
      <c r="E23" s="1" t="s">
        <v>141</v>
      </c>
      <c r="F23" s="1" t="s">
        <v>134</v>
      </c>
      <c r="G23" s="52" t="s">
        <v>158</v>
      </c>
      <c r="H23" s="52" t="s">
        <v>188</v>
      </c>
      <c r="I23" t="s">
        <v>167</v>
      </c>
    </row>
    <row r="24" spans="1:10" x14ac:dyDescent="0.2">
      <c r="A24" s="1" t="s">
        <v>131</v>
      </c>
      <c r="B24" s="32" t="s">
        <v>127</v>
      </c>
      <c r="C24" s="1" t="s">
        <v>136</v>
      </c>
      <c r="D24" s="1" t="s">
        <v>134</v>
      </c>
      <c r="E24" s="1" t="s">
        <v>146</v>
      </c>
      <c r="F24" s="1" t="s">
        <v>134</v>
      </c>
      <c r="G24" s="52" t="s">
        <v>158</v>
      </c>
      <c r="H24" s="52" t="s">
        <v>188</v>
      </c>
      <c r="I24" s="50" t="s">
        <v>134</v>
      </c>
    </row>
    <row r="25" spans="1:10" x14ac:dyDescent="0.2">
      <c r="A25" s="1" t="s">
        <v>131</v>
      </c>
      <c r="B25" s="32" t="s">
        <v>128</v>
      </c>
      <c r="C25" s="1" t="s">
        <v>136</v>
      </c>
      <c r="D25" s="1" t="s">
        <v>134</v>
      </c>
      <c r="E25" s="1" t="s">
        <v>146</v>
      </c>
      <c r="F25" s="1" t="s">
        <v>134</v>
      </c>
      <c r="G25" s="52" t="s">
        <v>158</v>
      </c>
      <c r="H25" s="52" t="s">
        <v>188</v>
      </c>
    </row>
    <row r="26" spans="1:10" x14ac:dyDescent="0.2">
      <c r="A26" s="1" t="s">
        <v>131</v>
      </c>
      <c r="B26" s="32" t="s">
        <v>129</v>
      </c>
      <c r="C26" s="1" t="s">
        <v>136</v>
      </c>
      <c r="D26" s="1" t="s">
        <v>134</v>
      </c>
      <c r="E26" s="1" t="s">
        <v>141</v>
      </c>
      <c r="F26" s="1"/>
      <c r="G26" s="52" t="s">
        <v>158</v>
      </c>
      <c r="H26" s="52" t="s">
        <v>188</v>
      </c>
      <c r="I26" s="50" t="s">
        <v>134</v>
      </c>
    </row>
    <row r="27" spans="1:10" x14ac:dyDescent="0.2">
      <c r="A27" s="1" t="s">
        <v>131</v>
      </c>
      <c r="B27" s="57" t="s">
        <v>130</v>
      </c>
      <c r="C27" s="1" t="s">
        <v>142</v>
      </c>
      <c r="D27" s="1" t="s">
        <v>134</v>
      </c>
      <c r="E27" s="1" t="s">
        <v>143</v>
      </c>
      <c r="F27" s="1" t="s">
        <v>162</v>
      </c>
      <c r="G27" s="52" t="s">
        <v>158</v>
      </c>
      <c r="H27" s="52" t="s">
        <v>188</v>
      </c>
      <c r="I27" s="56" t="s">
        <v>171</v>
      </c>
    </row>
    <row r="28" spans="1:10" x14ac:dyDescent="0.2">
      <c r="A28" s="1" t="s">
        <v>125</v>
      </c>
      <c r="B28" s="32" t="s">
        <v>112</v>
      </c>
      <c r="C28" s="1" t="s">
        <v>176</v>
      </c>
      <c r="D28" s="1"/>
      <c r="E28" s="1" t="s">
        <v>141</v>
      </c>
      <c r="F28" s="1" t="s">
        <v>162</v>
      </c>
      <c r="G28" s="52" t="s">
        <v>158</v>
      </c>
      <c r="H28" s="52" t="s">
        <v>188</v>
      </c>
      <c r="I28" s="56" t="s">
        <v>171</v>
      </c>
    </row>
    <row r="29" spans="1:10" x14ac:dyDescent="0.2">
      <c r="A29" s="1" t="s">
        <v>125</v>
      </c>
      <c r="B29" s="51" t="s">
        <v>114</v>
      </c>
      <c r="C29" s="1" t="s">
        <v>180</v>
      </c>
      <c r="D29" s="1"/>
      <c r="E29" s="1" t="s">
        <v>141</v>
      </c>
      <c r="F29" s="1" t="s">
        <v>162</v>
      </c>
      <c r="G29" s="52" t="s">
        <v>158</v>
      </c>
      <c r="H29" s="52" t="s">
        <v>188</v>
      </c>
      <c r="I29" s="56" t="s">
        <v>171</v>
      </c>
    </row>
    <row r="30" spans="1:10" x14ac:dyDescent="0.2">
      <c r="A30" s="1" t="s">
        <v>125</v>
      </c>
      <c r="B30" s="32" t="s">
        <v>115</v>
      </c>
      <c r="C30" s="1" t="s">
        <v>139</v>
      </c>
      <c r="D30" s="1"/>
      <c r="E30" s="1" t="s">
        <v>141</v>
      </c>
      <c r="F30" s="1" t="s">
        <v>161</v>
      </c>
      <c r="G30" s="52" t="s">
        <v>158</v>
      </c>
      <c r="H30" s="52" t="s">
        <v>188</v>
      </c>
      <c r="I30" s="56" t="s">
        <v>175</v>
      </c>
    </row>
    <row r="31" spans="1:10" x14ac:dyDescent="0.2">
      <c r="A31" s="1" t="s">
        <v>131</v>
      </c>
      <c r="B31" s="57" t="s">
        <v>149</v>
      </c>
      <c r="C31" s="1" t="s">
        <v>142</v>
      </c>
      <c r="D31" s="1" t="s">
        <v>150</v>
      </c>
      <c r="E31" s="1" t="s">
        <v>143</v>
      </c>
      <c r="F31" s="1" t="s">
        <v>162</v>
      </c>
      <c r="G31" s="52" t="s">
        <v>158</v>
      </c>
      <c r="H31" s="52" t="s">
        <v>188</v>
      </c>
      <c r="I31" s="50" t="s">
        <v>164</v>
      </c>
      <c r="J31" s="53" t="s">
        <v>174</v>
      </c>
    </row>
    <row r="32" spans="1:10" x14ac:dyDescent="0.2">
      <c r="A32" s="1" t="s">
        <v>131</v>
      </c>
      <c r="B32" s="57" t="s">
        <v>147</v>
      </c>
      <c r="C32" s="1" t="s">
        <v>142</v>
      </c>
      <c r="D32" s="1" t="s">
        <v>145</v>
      </c>
      <c r="E32" s="1" t="s">
        <v>143</v>
      </c>
      <c r="F32" s="1" t="s">
        <v>161</v>
      </c>
      <c r="G32" s="52" t="s">
        <v>158</v>
      </c>
      <c r="H32" s="52" t="s">
        <v>188</v>
      </c>
      <c r="I32" s="50" t="s">
        <v>172</v>
      </c>
      <c r="J32" s="53" t="s">
        <v>174</v>
      </c>
    </row>
    <row r="33" spans="1:10" x14ac:dyDescent="0.2">
      <c r="A33" s="1" t="s">
        <v>131</v>
      </c>
      <c r="B33" s="57" t="s">
        <v>148</v>
      </c>
      <c r="C33" s="1" t="s">
        <v>142</v>
      </c>
      <c r="D33" s="1" t="s">
        <v>145</v>
      </c>
      <c r="E33" s="1" t="s">
        <v>143</v>
      </c>
      <c r="F33" s="1" t="s">
        <v>161</v>
      </c>
      <c r="G33" s="52" t="s">
        <v>158</v>
      </c>
      <c r="H33" s="52" t="s">
        <v>188</v>
      </c>
      <c r="I33" s="56" t="s">
        <v>164</v>
      </c>
      <c r="J33" s="53" t="s">
        <v>174</v>
      </c>
    </row>
    <row r="34" spans="1:10" x14ac:dyDescent="0.2">
      <c r="A34" s="50" t="s">
        <v>125</v>
      </c>
      <c r="B34" s="60" t="s">
        <v>118</v>
      </c>
      <c r="C34" s="50" t="s">
        <v>176</v>
      </c>
      <c r="E34" s="50" t="s">
        <v>141</v>
      </c>
      <c r="F34" s="50" t="s">
        <v>162</v>
      </c>
      <c r="G34" s="53" t="s">
        <v>159</v>
      </c>
      <c r="H34" s="52" t="s">
        <v>188</v>
      </c>
      <c r="I34" s="56" t="s">
        <v>171</v>
      </c>
    </row>
    <row r="35" spans="1:10" x14ac:dyDescent="0.2">
      <c r="A35" s="50" t="s">
        <v>131</v>
      </c>
      <c r="B35" s="47" t="s">
        <v>189</v>
      </c>
      <c r="C35" s="1"/>
      <c r="D35" s="1"/>
      <c r="E35" s="1"/>
      <c r="F35" s="1"/>
      <c r="G35" s="23" t="s">
        <v>159</v>
      </c>
      <c r="H35" s="23" t="s">
        <v>142</v>
      </c>
      <c r="I35" s="1"/>
    </row>
    <row r="36" spans="1:10" x14ac:dyDescent="0.2">
      <c r="A36" s="50" t="s">
        <v>131</v>
      </c>
      <c r="B36" s="47" t="s">
        <v>190</v>
      </c>
      <c r="C36" s="1"/>
      <c r="D36" s="1"/>
      <c r="F36" s="1"/>
      <c r="G36" s="23" t="s">
        <v>159</v>
      </c>
      <c r="H36" s="23" t="s">
        <v>142</v>
      </c>
      <c r="I36" s="1"/>
    </row>
    <row r="37" spans="1:10" x14ac:dyDescent="0.2">
      <c r="A37" s="50" t="s">
        <v>131</v>
      </c>
      <c r="B37" s="47" t="s">
        <v>191</v>
      </c>
      <c r="C37" s="1"/>
      <c r="D37" s="1"/>
      <c r="E37" s="1"/>
      <c r="F37" s="1"/>
      <c r="G37" s="23" t="s">
        <v>159</v>
      </c>
      <c r="H37" s="23" t="s">
        <v>142</v>
      </c>
      <c r="I37" s="1"/>
    </row>
    <row r="38" spans="1:10" x14ac:dyDescent="0.2">
      <c r="A38" s="50" t="s">
        <v>125</v>
      </c>
      <c r="B38" s="47" t="s">
        <v>185</v>
      </c>
      <c r="C38" s="1"/>
      <c r="D38" s="1"/>
      <c r="E38" s="1"/>
      <c r="F38" s="1"/>
      <c r="G38" s="23" t="s">
        <v>159</v>
      </c>
      <c r="H38" s="23" t="s">
        <v>142</v>
      </c>
      <c r="I38" s="1"/>
    </row>
    <row r="39" spans="1:10" x14ac:dyDescent="0.2">
      <c r="A39" s="50" t="s">
        <v>131</v>
      </c>
      <c r="B39" s="47" t="s">
        <v>192</v>
      </c>
      <c r="C39" s="1"/>
      <c r="D39" s="1"/>
      <c r="E39" s="1"/>
      <c r="F39" s="1"/>
      <c r="G39" s="23" t="s">
        <v>159</v>
      </c>
      <c r="H39" s="23" t="s">
        <v>142</v>
      </c>
      <c r="I39" s="1"/>
    </row>
    <row r="40" spans="1:10" x14ac:dyDescent="0.2">
      <c r="C40" s="62"/>
    </row>
    <row r="57" spans="3:3" x14ac:dyDescent="0.2">
      <c r="C57" t="s">
        <v>79</v>
      </c>
    </row>
  </sheetData>
  <autoFilter ref="A1:F34" xr:uid="{28C614C4-F3C6-D74B-9C7E-33E2311EA93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PAQUETE 1</vt:lpstr>
      <vt:lpstr>PAQUETE 2</vt:lpstr>
      <vt:lpstr>PAQUETE 3</vt:lpstr>
      <vt:lpstr>PAQUETE 4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renteria vargas</dc:creator>
  <cp:lastModifiedBy>juan sebastian renteria vargas</cp:lastModifiedBy>
  <dcterms:created xsi:type="dcterms:W3CDTF">2025-09-04T12:44:25Z</dcterms:created>
  <dcterms:modified xsi:type="dcterms:W3CDTF">2025-11-03T23:52:26Z</dcterms:modified>
</cp:coreProperties>
</file>